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lirette\OneDrive - Fletcher Technical Community College\FY22 Finance\FY24\BOR Budget Submission Reports\"/>
    </mc:Choice>
  </mc:AlternateContent>
  <xr:revisionPtr revIDLastSave="176" documentId="13_ncr:1_{FB9681FE-0083-436E-B903-353FED26D367}" xr6:coauthVersionLast="36" xr6:coauthVersionMax="47" xr10:uidLastSave="{15256635-C45A-4743-837B-4428894CC2C8}"/>
  <bookViews>
    <workbookView xWindow="28680" yWindow="-120" windowWidth="29040" windowHeight="15840" xr2:uid="{00000000-000D-0000-FFFF-FFFF00000000}"/>
  </bookViews>
  <sheets>
    <sheet name="A" sheetId="1" r:id="rId1"/>
  </sheets>
  <definedNames>
    <definedName name="_xlnm.Print_Area" localSheetId="0">A!$A$1:$E$747</definedName>
    <definedName name="_xlnm.Print_Area">A!$A$1:$E$291</definedName>
  </definedNames>
  <calcPr calcId="191029"/>
</workbook>
</file>

<file path=xl/calcChain.xml><?xml version="1.0" encoding="utf-8"?>
<calcChain xmlns="http://schemas.openxmlformats.org/spreadsheetml/2006/main">
  <c r="D165" i="1" l="1"/>
  <c r="C166" i="1"/>
  <c r="D166" i="1"/>
  <c r="D167" i="1"/>
  <c r="C169" i="1"/>
  <c r="D169" i="1"/>
  <c r="C170" i="1"/>
  <c r="D170" i="1"/>
  <c r="C171" i="1"/>
  <c r="D171" i="1"/>
  <c r="E171" i="1" s="1"/>
  <c r="C173" i="1"/>
  <c r="D173" i="1"/>
  <c r="E173" i="1" s="1"/>
  <c r="C174" i="1"/>
  <c r="D174" i="1"/>
  <c r="C175" i="1"/>
  <c r="D175" i="1"/>
  <c r="C176" i="1"/>
  <c r="D176" i="1"/>
  <c r="D178" i="1"/>
  <c r="C179" i="1"/>
  <c r="D179" i="1"/>
  <c r="C180" i="1"/>
  <c r="D180" i="1"/>
  <c r="D181" i="1" s="1"/>
  <c r="B180" i="1"/>
  <c r="B179" i="1"/>
  <c r="B178" i="1"/>
  <c r="B176" i="1"/>
  <c r="B175" i="1"/>
  <c r="B174" i="1"/>
  <c r="B173" i="1"/>
  <c r="B171" i="1"/>
  <c r="B170" i="1"/>
  <c r="B169" i="1"/>
  <c r="B167" i="1"/>
  <c r="B166" i="1"/>
  <c r="B165" i="1"/>
  <c r="E179" i="1" l="1"/>
  <c r="D168" i="1"/>
  <c r="E166" i="1"/>
  <c r="C172" i="1"/>
  <c r="E176" i="1"/>
  <c r="E170" i="1"/>
  <c r="E169" i="1"/>
  <c r="E174" i="1"/>
  <c r="E180" i="1"/>
  <c r="E175" i="1"/>
  <c r="C177" i="1"/>
  <c r="D177" i="1"/>
  <c r="E177" i="1"/>
  <c r="E172" i="1"/>
  <c r="D172" i="1"/>
  <c r="D182" i="1" s="1"/>
  <c r="B181" i="1"/>
  <c r="D94" i="1"/>
  <c r="C94" i="1"/>
  <c r="B94" i="1"/>
  <c r="E93" i="1"/>
  <c r="E92" i="1"/>
  <c r="E91" i="1"/>
  <c r="D90" i="1"/>
  <c r="C90" i="1"/>
  <c r="B90" i="1"/>
  <c r="E87" i="1"/>
  <c r="E86" i="1"/>
  <c r="D85" i="1"/>
  <c r="C85" i="1"/>
  <c r="B85" i="1"/>
  <c r="E84" i="1"/>
  <c r="E83" i="1"/>
  <c r="E82" i="1"/>
  <c r="D81" i="1"/>
  <c r="C81" i="1"/>
  <c r="B81" i="1"/>
  <c r="E80" i="1"/>
  <c r="E79" i="1"/>
  <c r="E78" i="1"/>
  <c r="E90" i="1" l="1"/>
  <c r="D95" i="1"/>
  <c r="E85" i="1"/>
  <c r="B95" i="1"/>
  <c r="C95" i="1"/>
  <c r="E81" i="1"/>
  <c r="E94" i="1"/>
  <c r="E95" i="1" l="1"/>
  <c r="B569" i="1"/>
  <c r="B310" i="1"/>
  <c r="B253" i="1"/>
  <c r="B274" i="1" s="1"/>
  <c r="C36" i="1"/>
  <c r="C167" i="1" s="1"/>
  <c r="C34" i="1"/>
  <c r="E167" i="1" l="1"/>
  <c r="C12" i="1"/>
  <c r="C165" i="1" s="1"/>
  <c r="E165" i="1" s="1"/>
  <c r="E168" i="1" l="1"/>
  <c r="C168" i="1"/>
  <c r="C703" i="1"/>
  <c r="C699" i="1"/>
  <c r="C694" i="1"/>
  <c r="C690" i="1"/>
  <c r="C660" i="1"/>
  <c r="C656" i="1"/>
  <c r="C651" i="1"/>
  <c r="C647" i="1"/>
  <c r="C617" i="1"/>
  <c r="C613" i="1"/>
  <c r="C608" i="1"/>
  <c r="C604" i="1"/>
  <c r="C574" i="1"/>
  <c r="C570" i="1"/>
  <c r="C565" i="1"/>
  <c r="C561" i="1"/>
  <c r="C552" i="1"/>
  <c r="C548" i="1"/>
  <c r="C543" i="1"/>
  <c r="C539" i="1"/>
  <c r="C530" i="1"/>
  <c r="C526" i="1"/>
  <c r="C521" i="1"/>
  <c r="C517" i="1"/>
  <c r="C508" i="1"/>
  <c r="C504" i="1"/>
  <c r="C499" i="1"/>
  <c r="C495" i="1"/>
  <c r="C486" i="1"/>
  <c r="C482" i="1"/>
  <c r="C477" i="1"/>
  <c r="C473" i="1"/>
  <c r="C464" i="1"/>
  <c r="C460" i="1"/>
  <c r="C455" i="1"/>
  <c r="C451" i="1"/>
  <c r="C421" i="1"/>
  <c r="C417" i="1"/>
  <c r="C412" i="1"/>
  <c r="C408" i="1"/>
  <c r="C399" i="1"/>
  <c r="C395" i="1"/>
  <c r="C390" i="1"/>
  <c r="C386" i="1"/>
  <c r="C377" i="1"/>
  <c r="C373" i="1"/>
  <c r="C368" i="1"/>
  <c r="C364" i="1"/>
  <c r="C355" i="1"/>
  <c r="C351" i="1"/>
  <c r="C346" i="1"/>
  <c r="C342" i="1"/>
  <c r="D274" i="1"/>
  <c r="C312" i="1"/>
  <c r="C308" i="1"/>
  <c r="C303" i="1"/>
  <c r="C299" i="1"/>
  <c r="C274" i="1"/>
  <c r="C275" i="1"/>
  <c r="C276" i="1"/>
  <c r="C278" i="1"/>
  <c r="C279" i="1"/>
  <c r="C280" i="1"/>
  <c r="C282" i="1"/>
  <c r="C283" i="1"/>
  <c r="C284" i="1"/>
  <c r="C285" i="1"/>
  <c r="C287" i="1"/>
  <c r="C288" i="1"/>
  <c r="C289" i="1"/>
  <c r="B275" i="1"/>
  <c r="B276" i="1"/>
  <c r="C269" i="1"/>
  <c r="C265" i="1"/>
  <c r="C260" i="1"/>
  <c r="C256" i="1"/>
  <c r="C270" i="1" s="1"/>
  <c r="C247" i="1"/>
  <c r="C243" i="1"/>
  <c r="C238" i="1"/>
  <c r="C234" i="1"/>
  <c r="C225" i="1"/>
  <c r="C221" i="1"/>
  <c r="C216" i="1"/>
  <c r="C212" i="1"/>
  <c r="C203" i="1"/>
  <c r="C199" i="1"/>
  <c r="C194" i="1"/>
  <c r="C190" i="1"/>
  <c r="C160" i="1"/>
  <c r="C156" i="1"/>
  <c r="C151" i="1"/>
  <c r="C147" i="1"/>
  <c r="C138" i="1"/>
  <c r="C134" i="1"/>
  <c r="C129" i="1"/>
  <c r="C125" i="1"/>
  <c r="C72" i="1"/>
  <c r="C68" i="1"/>
  <c r="C63" i="1"/>
  <c r="C59" i="1"/>
  <c r="C50" i="1"/>
  <c r="C46" i="1"/>
  <c r="C41" i="1"/>
  <c r="C37" i="1"/>
  <c r="C113" i="1"/>
  <c r="C112" i="1"/>
  <c r="C107" i="1"/>
  <c r="C103" i="1"/>
  <c r="C28" i="1"/>
  <c r="C24" i="1"/>
  <c r="C19" i="1"/>
  <c r="C15" i="1"/>
  <c r="C290" i="1" l="1"/>
  <c r="C286" i="1"/>
  <c r="C116" i="1"/>
  <c r="C178" i="1"/>
  <c r="C139" i="1"/>
  <c r="C281" i="1"/>
  <c r="C553" i="1"/>
  <c r="C422" i="1"/>
  <c r="C465" i="1"/>
  <c r="C487" i="1"/>
  <c r="C575" i="1"/>
  <c r="C161" i="1"/>
  <c r="C531" i="1"/>
  <c r="C313" i="1"/>
  <c r="C378" i="1"/>
  <c r="C618" i="1"/>
  <c r="C509" i="1"/>
  <c r="C400" i="1"/>
  <c r="C73" i="1"/>
  <c r="C117" i="1"/>
  <c r="C661" i="1"/>
  <c r="C248" i="1"/>
  <c r="C356" i="1"/>
  <c r="C226" i="1"/>
  <c r="C704" i="1"/>
  <c r="C204" i="1"/>
  <c r="C277" i="1"/>
  <c r="C291" i="1" s="1"/>
  <c r="C51" i="1"/>
  <c r="C29" i="1"/>
  <c r="E178" i="1" l="1"/>
  <c r="E181" i="1" s="1"/>
  <c r="E182" i="1" s="1"/>
  <c r="C181" i="1"/>
  <c r="C182" i="1" s="1"/>
  <c r="D275" i="1"/>
  <c r="D276" i="1"/>
  <c r="D278" i="1"/>
  <c r="D279" i="1"/>
  <c r="D280" i="1"/>
  <c r="D282" i="1"/>
  <c r="D283" i="1"/>
  <c r="D284" i="1"/>
  <c r="D285" i="1"/>
  <c r="D287" i="1"/>
  <c r="D288" i="1"/>
  <c r="D289" i="1"/>
  <c r="B288" i="1"/>
  <c r="B289" i="1"/>
  <c r="B287" i="1"/>
  <c r="B283" i="1"/>
  <c r="B284" i="1"/>
  <c r="B285" i="1"/>
  <c r="B282" i="1"/>
  <c r="B279" i="1"/>
  <c r="B280" i="1"/>
  <c r="B278" i="1"/>
  <c r="C426" i="1"/>
  <c r="D426" i="1"/>
  <c r="C427" i="1"/>
  <c r="D427" i="1"/>
  <c r="C428" i="1"/>
  <c r="D428" i="1"/>
  <c r="C430" i="1"/>
  <c r="D430" i="1"/>
  <c r="C431" i="1"/>
  <c r="D431" i="1"/>
  <c r="C432" i="1"/>
  <c r="D432" i="1"/>
  <c r="C434" i="1"/>
  <c r="D434" i="1"/>
  <c r="C435" i="1"/>
  <c r="D435" i="1"/>
  <c r="C436" i="1"/>
  <c r="D436" i="1"/>
  <c r="C437" i="1"/>
  <c r="D437" i="1"/>
  <c r="C439" i="1"/>
  <c r="D439" i="1"/>
  <c r="C440" i="1"/>
  <c r="D440" i="1"/>
  <c r="C441" i="1"/>
  <c r="D441" i="1"/>
  <c r="B440" i="1"/>
  <c r="B441" i="1"/>
  <c r="B439" i="1"/>
  <c r="B435" i="1"/>
  <c r="B436" i="1"/>
  <c r="B437" i="1"/>
  <c r="B434" i="1"/>
  <c r="B431" i="1"/>
  <c r="B432" i="1"/>
  <c r="B430" i="1"/>
  <c r="B427" i="1"/>
  <c r="B428" i="1"/>
  <c r="B426" i="1"/>
  <c r="C579" i="1"/>
  <c r="D579" i="1"/>
  <c r="C580" i="1"/>
  <c r="D580" i="1"/>
  <c r="C581" i="1"/>
  <c r="D581" i="1"/>
  <c r="C583" i="1"/>
  <c r="D583" i="1"/>
  <c r="C584" i="1"/>
  <c r="D584" i="1"/>
  <c r="C585" i="1"/>
  <c r="D585" i="1"/>
  <c r="C587" i="1"/>
  <c r="D587" i="1"/>
  <c r="C588" i="1"/>
  <c r="D588" i="1"/>
  <c r="C589" i="1"/>
  <c r="D589" i="1"/>
  <c r="C590" i="1"/>
  <c r="D590" i="1"/>
  <c r="C592" i="1"/>
  <c r="D592" i="1"/>
  <c r="C593" i="1"/>
  <c r="D593" i="1"/>
  <c r="C594" i="1"/>
  <c r="D594" i="1"/>
  <c r="B593" i="1"/>
  <c r="B594" i="1"/>
  <c r="B592" i="1"/>
  <c r="B588" i="1"/>
  <c r="B589" i="1"/>
  <c r="B590" i="1"/>
  <c r="B587" i="1"/>
  <c r="B584" i="1"/>
  <c r="B585" i="1"/>
  <c r="B583" i="1"/>
  <c r="B580" i="1"/>
  <c r="B581" i="1"/>
  <c r="B579" i="1"/>
  <c r="B622" i="1"/>
  <c r="B708" i="1"/>
  <c r="C442" i="1" l="1"/>
  <c r="C582" i="1"/>
  <c r="D277" i="1"/>
  <c r="D582" i="1"/>
  <c r="C591" i="1"/>
  <c r="D591" i="1"/>
  <c r="D586" i="1"/>
  <c r="C433" i="1"/>
  <c r="D433" i="1"/>
  <c r="D286" i="1"/>
  <c r="C438" i="1"/>
  <c r="C586" i="1"/>
  <c r="D429" i="1"/>
  <c r="D438" i="1"/>
  <c r="D281" i="1"/>
  <c r="D595" i="1"/>
  <c r="C429" i="1"/>
  <c r="D442" i="1"/>
  <c r="C595" i="1"/>
  <c r="D399" i="1" l="1"/>
  <c r="B399" i="1"/>
  <c r="E398" i="1"/>
  <c r="E397" i="1"/>
  <c r="E396" i="1"/>
  <c r="D395" i="1"/>
  <c r="B395" i="1"/>
  <c r="E392" i="1"/>
  <c r="E391" i="1"/>
  <c r="D390" i="1"/>
  <c r="B390" i="1"/>
  <c r="E389" i="1"/>
  <c r="E388" i="1"/>
  <c r="E387" i="1"/>
  <c r="D386" i="1"/>
  <c r="B386" i="1"/>
  <c r="E385" i="1"/>
  <c r="E384" i="1"/>
  <c r="E383" i="1"/>
  <c r="D247" i="1"/>
  <c r="B247" i="1"/>
  <c r="E246" i="1"/>
  <c r="E245" i="1"/>
  <c r="E244" i="1"/>
  <c r="D243" i="1"/>
  <c r="B243" i="1"/>
  <c r="E240" i="1"/>
  <c r="E239" i="1"/>
  <c r="D238" i="1"/>
  <c r="B238" i="1"/>
  <c r="E237" i="1"/>
  <c r="E236" i="1"/>
  <c r="E235" i="1"/>
  <c r="D234" i="1"/>
  <c r="B234" i="1"/>
  <c r="E233" i="1"/>
  <c r="E232" i="1"/>
  <c r="E231" i="1"/>
  <c r="D225" i="1"/>
  <c r="B225" i="1"/>
  <c r="E224" i="1"/>
  <c r="E223" i="1"/>
  <c r="E222" i="1"/>
  <c r="D221" i="1"/>
  <c r="B221" i="1"/>
  <c r="E218" i="1"/>
  <c r="E217" i="1"/>
  <c r="D216" i="1"/>
  <c r="B216" i="1"/>
  <c r="E215" i="1"/>
  <c r="E214" i="1"/>
  <c r="E213" i="1"/>
  <c r="D212" i="1"/>
  <c r="E212" i="1" s="1"/>
  <c r="B212" i="1"/>
  <c r="E211" i="1"/>
  <c r="E210" i="1"/>
  <c r="E209" i="1"/>
  <c r="E225" i="1" l="1"/>
  <c r="B226" i="1"/>
  <c r="D226" i="1"/>
  <c r="E399" i="1"/>
  <c r="E395" i="1"/>
  <c r="E390" i="1"/>
  <c r="E386" i="1"/>
  <c r="B400" i="1"/>
  <c r="D400" i="1"/>
  <c r="B248" i="1"/>
  <c r="E243" i="1"/>
  <c r="E238" i="1"/>
  <c r="E234" i="1"/>
  <c r="D248" i="1"/>
  <c r="E247" i="1"/>
  <c r="E216" i="1"/>
  <c r="E221" i="1"/>
  <c r="E226" i="1" l="1"/>
  <c r="E248" i="1"/>
  <c r="E400" i="1"/>
  <c r="B595" i="1"/>
  <c r="D455" i="1"/>
  <c r="D723" i="1"/>
  <c r="C723" i="1"/>
  <c r="B723" i="1"/>
  <c r="D722" i="1"/>
  <c r="C722" i="1"/>
  <c r="B722" i="1"/>
  <c r="D721" i="1"/>
  <c r="C721" i="1"/>
  <c r="B721" i="1"/>
  <c r="D719" i="1"/>
  <c r="C719" i="1"/>
  <c r="B719" i="1"/>
  <c r="D718" i="1"/>
  <c r="C718" i="1"/>
  <c r="B718" i="1"/>
  <c r="D717" i="1"/>
  <c r="C717" i="1"/>
  <c r="B717" i="1"/>
  <c r="D716" i="1"/>
  <c r="C716" i="1"/>
  <c r="B716" i="1"/>
  <c r="D714" i="1"/>
  <c r="C714" i="1"/>
  <c r="B714" i="1"/>
  <c r="D713" i="1"/>
  <c r="C713" i="1"/>
  <c r="B713" i="1"/>
  <c r="D712" i="1"/>
  <c r="C712" i="1"/>
  <c r="B712" i="1"/>
  <c r="D710" i="1"/>
  <c r="C710" i="1"/>
  <c r="B710" i="1"/>
  <c r="D709" i="1"/>
  <c r="C709" i="1"/>
  <c r="B709" i="1"/>
  <c r="D708" i="1"/>
  <c r="C708" i="1"/>
  <c r="D703" i="1"/>
  <c r="B703" i="1"/>
  <c r="E702" i="1"/>
  <c r="E701" i="1"/>
  <c r="E700" i="1"/>
  <c r="D699" i="1"/>
  <c r="B699" i="1"/>
  <c r="E696" i="1"/>
  <c r="E695" i="1"/>
  <c r="D694" i="1"/>
  <c r="B694" i="1"/>
  <c r="E693" i="1"/>
  <c r="E692" i="1"/>
  <c r="E691" i="1"/>
  <c r="D690" i="1"/>
  <c r="B690" i="1"/>
  <c r="E689" i="1"/>
  <c r="E688" i="1"/>
  <c r="E687" i="1"/>
  <c r="B665" i="1"/>
  <c r="D680" i="1"/>
  <c r="C680" i="1"/>
  <c r="B680" i="1"/>
  <c r="D679" i="1"/>
  <c r="C679" i="1"/>
  <c r="B679" i="1"/>
  <c r="D678" i="1"/>
  <c r="C678" i="1"/>
  <c r="B678" i="1"/>
  <c r="D676" i="1"/>
  <c r="C676" i="1"/>
  <c r="B676" i="1"/>
  <c r="D675" i="1"/>
  <c r="C675" i="1"/>
  <c r="B675" i="1"/>
  <c r="D674" i="1"/>
  <c r="C674" i="1"/>
  <c r="B674" i="1"/>
  <c r="D673" i="1"/>
  <c r="C673" i="1"/>
  <c r="B673" i="1"/>
  <c r="D671" i="1"/>
  <c r="C671" i="1"/>
  <c r="B671" i="1"/>
  <c r="D670" i="1"/>
  <c r="C670" i="1"/>
  <c r="B670" i="1"/>
  <c r="D669" i="1"/>
  <c r="C669" i="1"/>
  <c r="B669" i="1"/>
  <c r="D667" i="1"/>
  <c r="C667" i="1"/>
  <c r="B667" i="1"/>
  <c r="D666" i="1"/>
  <c r="C666" i="1"/>
  <c r="B666" i="1"/>
  <c r="D665" i="1"/>
  <c r="C665" i="1"/>
  <c r="D660" i="1"/>
  <c r="B660" i="1"/>
  <c r="E659" i="1"/>
  <c r="E658" i="1"/>
  <c r="E657" i="1"/>
  <c r="D656" i="1"/>
  <c r="B656" i="1"/>
  <c r="E653" i="1"/>
  <c r="E652" i="1"/>
  <c r="D651" i="1"/>
  <c r="B651" i="1"/>
  <c r="E650" i="1"/>
  <c r="E649" i="1"/>
  <c r="E648" i="1"/>
  <c r="D647" i="1"/>
  <c r="B647" i="1"/>
  <c r="E646" i="1"/>
  <c r="E645" i="1"/>
  <c r="E644" i="1"/>
  <c r="C622" i="1"/>
  <c r="D622" i="1"/>
  <c r="C623" i="1"/>
  <c r="D623" i="1"/>
  <c r="C624" i="1"/>
  <c r="D624" i="1"/>
  <c r="C626" i="1"/>
  <c r="D626" i="1"/>
  <c r="C627" i="1"/>
  <c r="D627" i="1"/>
  <c r="C628" i="1"/>
  <c r="D628" i="1"/>
  <c r="C630" i="1"/>
  <c r="D630" i="1"/>
  <c r="C631" i="1"/>
  <c r="D631" i="1"/>
  <c r="C632" i="1"/>
  <c r="D632" i="1"/>
  <c r="C633" i="1"/>
  <c r="D633" i="1"/>
  <c r="C635" i="1"/>
  <c r="D635" i="1"/>
  <c r="C636" i="1"/>
  <c r="D636" i="1"/>
  <c r="C637" i="1"/>
  <c r="D637" i="1"/>
  <c r="B636" i="1"/>
  <c r="B637" i="1"/>
  <c r="B635" i="1"/>
  <c r="B631" i="1"/>
  <c r="B632" i="1"/>
  <c r="B633" i="1"/>
  <c r="B630" i="1"/>
  <c r="B627" i="1"/>
  <c r="B628" i="1"/>
  <c r="B626" i="1"/>
  <c r="B623" i="1"/>
  <c r="B624" i="1"/>
  <c r="D617" i="1"/>
  <c r="B617" i="1"/>
  <c r="E616" i="1"/>
  <c r="E615" i="1"/>
  <c r="E614" i="1"/>
  <c r="D613" i="1"/>
  <c r="B613" i="1"/>
  <c r="E610" i="1"/>
  <c r="E609" i="1"/>
  <c r="D608" i="1"/>
  <c r="B608" i="1"/>
  <c r="E607" i="1"/>
  <c r="E606" i="1"/>
  <c r="E605" i="1"/>
  <c r="D604" i="1"/>
  <c r="B604" i="1"/>
  <c r="E603" i="1"/>
  <c r="E602" i="1"/>
  <c r="E601" i="1"/>
  <c r="D574" i="1"/>
  <c r="B574" i="1"/>
  <c r="E573" i="1"/>
  <c r="E572" i="1"/>
  <c r="E571" i="1"/>
  <c r="D570" i="1"/>
  <c r="B570" i="1"/>
  <c r="E567" i="1"/>
  <c r="E566" i="1"/>
  <c r="D565" i="1"/>
  <c r="B565" i="1"/>
  <c r="E564" i="1"/>
  <c r="E563" i="1"/>
  <c r="E562" i="1"/>
  <c r="D561" i="1"/>
  <c r="B561" i="1"/>
  <c r="E560" i="1"/>
  <c r="E559" i="1"/>
  <c r="E558" i="1"/>
  <c r="E579" i="1"/>
  <c r="D530" i="1"/>
  <c r="B530" i="1"/>
  <c r="E529" i="1"/>
  <c r="E528" i="1"/>
  <c r="E527" i="1"/>
  <c r="D526" i="1"/>
  <c r="B526" i="1"/>
  <c r="E523" i="1"/>
  <c r="E522" i="1"/>
  <c r="D521" i="1"/>
  <c r="B521" i="1"/>
  <c r="E520" i="1"/>
  <c r="E519" i="1"/>
  <c r="E518" i="1"/>
  <c r="D517" i="1"/>
  <c r="B517" i="1"/>
  <c r="E516" i="1"/>
  <c r="E515" i="1"/>
  <c r="E514" i="1"/>
  <c r="D508" i="1"/>
  <c r="B508" i="1"/>
  <c r="E507" i="1"/>
  <c r="E506" i="1"/>
  <c r="E505" i="1"/>
  <c r="D504" i="1"/>
  <c r="B504" i="1"/>
  <c r="E501" i="1"/>
  <c r="E500" i="1"/>
  <c r="D499" i="1"/>
  <c r="B499" i="1"/>
  <c r="E498" i="1"/>
  <c r="E497" i="1"/>
  <c r="E496" i="1"/>
  <c r="D495" i="1"/>
  <c r="B495" i="1"/>
  <c r="E494" i="1"/>
  <c r="E493" i="1"/>
  <c r="E492" i="1"/>
  <c r="D486" i="1"/>
  <c r="B486" i="1"/>
  <c r="E485" i="1"/>
  <c r="E484" i="1"/>
  <c r="E483" i="1"/>
  <c r="D482" i="1"/>
  <c r="B482" i="1"/>
  <c r="E479" i="1"/>
  <c r="E478" i="1"/>
  <c r="D477" i="1"/>
  <c r="B477" i="1"/>
  <c r="E476" i="1"/>
  <c r="E475" i="1"/>
  <c r="E474" i="1"/>
  <c r="D473" i="1"/>
  <c r="B473" i="1"/>
  <c r="E472" i="1"/>
  <c r="E471" i="1"/>
  <c r="E470" i="1"/>
  <c r="D464" i="1"/>
  <c r="B464" i="1"/>
  <c r="D460" i="1"/>
  <c r="E460" i="1" s="1"/>
  <c r="B460" i="1"/>
  <c r="E426" i="1"/>
  <c r="E427" i="1"/>
  <c r="E435" i="1"/>
  <c r="D443" i="1"/>
  <c r="E440" i="1"/>
  <c r="E439" i="1"/>
  <c r="E434" i="1"/>
  <c r="E430" i="1"/>
  <c r="D552" i="1"/>
  <c r="B552" i="1"/>
  <c r="E551" i="1"/>
  <c r="E550" i="1"/>
  <c r="E549" i="1"/>
  <c r="D548" i="1"/>
  <c r="B548" i="1"/>
  <c r="E545" i="1"/>
  <c r="E544" i="1"/>
  <c r="D543" i="1"/>
  <c r="B543" i="1"/>
  <c r="E542" i="1"/>
  <c r="E541" i="1"/>
  <c r="E540" i="1"/>
  <c r="D539" i="1"/>
  <c r="B539" i="1"/>
  <c r="E538" i="1"/>
  <c r="E537" i="1"/>
  <c r="E536" i="1"/>
  <c r="E463" i="1"/>
  <c r="E462" i="1"/>
  <c r="E461" i="1"/>
  <c r="E457" i="1"/>
  <c r="E456" i="1"/>
  <c r="B455" i="1"/>
  <c r="E454" i="1"/>
  <c r="E453" i="1"/>
  <c r="E452" i="1"/>
  <c r="D451" i="1"/>
  <c r="B451" i="1"/>
  <c r="E450" i="1"/>
  <c r="E449" i="1"/>
  <c r="E448" i="1"/>
  <c r="D421" i="1"/>
  <c r="B421" i="1"/>
  <c r="E420" i="1"/>
  <c r="E419" i="1"/>
  <c r="E418" i="1"/>
  <c r="D417" i="1"/>
  <c r="B417" i="1"/>
  <c r="E414" i="1"/>
  <c r="E413" i="1"/>
  <c r="D412" i="1"/>
  <c r="B412" i="1"/>
  <c r="E411" i="1"/>
  <c r="E410" i="1"/>
  <c r="E409" i="1"/>
  <c r="D408" i="1"/>
  <c r="B408" i="1"/>
  <c r="E407" i="1"/>
  <c r="E406" i="1"/>
  <c r="E405" i="1"/>
  <c r="D377" i="1"/>
  <c r="B377" i="1"/>
  <c r="E376" i="1"/>
  <c r="E375" i="1"/>
  <c r="E374" i="1"/>
  <c r="D373" i="1"/>
  <c r="B373" i="1"/>
  <c r="E370" i="1"/>
  <c r="E369" i="1"/>
  <c r="D368" i="1"/>
  <c r="B368" i="1"/>
  <c r="E367" i="1"/>
  <c r="E366" i="1"/>
  <c r="E365" i="1"/>
  <c r="D364" i="1"/>
  <c r="B364" i="1"/>
  <c r="E363" i="1"/>
  <c r="E362" i="1"/>
  <c r="E361" i="1"/>
  <c r="D355" i="1"/>
  <c r="B355" i="1"/>
  <c r="E354" i="1"/>
  <c r="E353" i="1"/>
  <c r="E352" i="1"/>
  <c r="D351" i="1"/>
  <c r="B351" i="1"/>
  <c r="E348" i="1"/>
  <c r="E347" i="1"/>
  <c r="D346" i="1"/>
  <c r="B346" i="1"/>
  <c r="E345" i="1"/>
  <c r="E344" i="1"/>
  <c r="E343" i="1"/>
  <c r="D342" i="1"/>
  <c r="B342" i="1"/>
  <c r="E341" i="1"/>
  <c r="E340" i="1"/>
  <c r="E339" i="1"/>
  <c r="C330" i="1"/>
  <c r="D330" i="1"/>
  <c r="E330" i="1" s="1"/>
  <c r="C331" i="1"/>
  <c r="D331" i="1"/>
  <c r="C332" i="1"/>
  <c r="D332" i="1"/>
  <c r="B330" i="1"/>
  <c r="B331" i="1"/>
  <c r="B332" i="1"/>
  <c r="C325" i="1"/>
  <c r="D325" i="1"/>
  <c r="C326" i="1"/>
  <c r="D326" i="1"/>
  <c r="C327" i="1"/>
  <c r="D327" i="1"/>
  <c r="C328" i="1"/>
  <c r="D328" i="1"/>
  <c r="B326" i="1"/>
  <c r="B327" i="1"/>
  <c r="B328" i="1"/>
  <c r="B325" i="1"/>
  <c r="C321" i="1"/>
  <c r="D321" i="1"/>
  <c r="C322" i="1"/>
  <c r="D322" i="1"/>
  <c r="C323" i="1"/>
  <c r="D323" i="1"/>
  <c r="B322" i="1"/>
  <c r="B323" i="1"/>
  <c r="B321" i="1"/>
  <c r="C317" i="1"/>
  <c r="D317" i="1"/>
  <c r="C318" i="1"/>
  <c r="D318" i="1"/>
  <c r="C319" i="1"/>
  <c r="D319" i="1"/>
  <c r="B318" i="1"/>
  <c r="B319" i="1"/>
  <c r="B317" i="1"/>
  <c r="B729" i="1" s="1"/>
  <c r="D312" i="1"/>
  <c r="B312" i="1"/>
  <c r="E311" i="1"/>
  <c r="E310" i="1"/>
  <c r="E309" i="1"/>
  <c r="D308" i="1"/>
  <c r="D329" i="1" s="1"/>
  <c r="C329" i="1"/>
  <c r="B308" i="1"/>
  <c r="B329" i="1" s="1"/>
  <c r="E305" i="1"/>
  <c r="E304" i="1"/>
  <c r="D303" i="1"/>
  <c r="B303" i="1"/>
  <c r="E302" i="1"/>
  <c r="E301" i="1"/>
  <c r="E300" i="1"/>
  <c r="D299" i="1"/>
  <c r="B299" i="1"/>
  <c r="E298" i="1"/>
  <c r="E297" i="1"/>
  <c r="E296" i="1"/>
  <c r="D203" i="1"/>
  <c r="B203" i="1"/>
  <c r="E202" i="1"/>
  <c r="E201" i="1"/>
  <c r="E200" i="1"/>
  <c r="D199" i="1"/>
  <c r="B199" i="1"/>
  <c r="E196" i="1"/>
  <c r="E195" i="1"/>
  <c r="D194" i="1"/>
  <c r="B194" i="1"/>
  <c r="E193" i="1"/>
  <c r="E192" i="1"/>
  <c r="E191" i="1"/>
  <c r="D190" i="1"/>
  <c r="B190" i="1"/>
  <c r="E189" i="1"/>
  <c r="E188" i="1"/>
  <c r="E187" i="1"/>
  <c r="D160" i="1"/>
  <c r="B160" i="1"/>
  <c r="E159" i="1"/>
  <c r="E158" i="1"/>
  <c r="E157" i="1"/>
  <c r="D156" i="1"/>
  <c r="B156" i="1"/>
  <c r="E153" i="1"/>
  <c r="E152" i="1"/>
  <c r="D151" i="1"/>
  <c r="B151" i="1"/>
  <c r="E150" i="1"/>
  <c r="E149" i="1"/>
  <c r="E148" i="1"/>
  <c r="D147" i="1"/>
  <c r="B147" i="1"/>
  <c r="E146" i="1"/>
  <c r="E145" i="1"/>
  <c r="E144" i="1"/>
  <c r="E626" i="1" l="1"/>
  <c r="E669" i="1"/>
  <c r="B724" i="1"/>
  <c r="D729" i="1"/>
  <c r="E680" i="1"/>
  <c r="D668" i="1"/>
  <c r="C743" i="1"/>
  <c r="E647" i="1"/>
  <c r="D638" i="1"/>
  <c r="C730" i="1"/>
  <c r="D672" i="1"/>
  <c r="B704" i="1"/>
  <c r="E665" i="1"/>
  <c r="C724" i="1"/>
  <c r="D465" i="1"/>
  <c r="C634" i="1"/>
  <c r="D740" i="1"/>
  <c r="E714" i="1"/>
  <c r="D724" i="1"/>
  <c r="B735" i="1"/>
  <c r="E408" i="1"/>
  <c r="E530" i="1"/>
  <c r="E613" i="1"/>
  <c r="C638" i="1"/>
  <c r="D625" i="1"/>
  <c r="B742" i="1"/>
  <c r="E636" i="1"/>
  <c r="C735" i="1"/>
  <c r="E623" i="1"/>
  <c r="E721" i="1"/>
  <c r="E635" i="1"/>
  <c r="E709" i="1"/>
  <c r="B733" i="1"/>
  <c r="E671" i="1"/>
  <c r="E722" i="1"/>
  <c r="B625" i="1"/>
  <c r="B661" i="1"/>
  <c r="E660" i="1"/>
  <c r="B730" i="1"/>
  <c r="C677" i="1"/>
  <c r="E677" i="1" s="1"/>
  <c r="C740" i="1"/>
  <c r="B634" i="1"/>
  <c r="D634" i="1"/>
  <c r="E666" i="1"/>
  <c r="E690" i="1"/>
  <c r="C333" i="1"/>
  <c r="C744" i="1"/>
  <c r="E651" i="1"/>
  <c r="C739" i="1"/>
  <c r="E670" i="1"/>
  <c r="E678" i="1"/>
  <c r="D711" i="1"/>
  <c r="E417" i="1"/>
  <c r="D739" i="1"/>
  <c r="E326" i="1"/>
  <c r="D738" i="1"/>
  <c r="B629" i="1"/>
  <c r="B672" i="1"/>
  <c r="D704" i="1"/>
  <c r="D730" i="1"/>
  <c r="C738" i="1"/>
  <c r="E631" i="1"/>
  <c r="C672" i="1"/>
  <c r="C731" i="1"/>
  <c r="C729" i="1"/>
  <c r="D737" i="1"/>
  <c r="E679" i="1"/>
  <c r="E712" i="1"/>
  <c r="E319" i="1"/>
  <c r="D731" i="1"/>
  <c r="B681" i="1"/>
  <c r="C734" i="1"/>
  <c r="E504" i="1"/>
  <c r="E473" i="1"/>
  <c r="C737" i="1"/>
  <c r="B734" i="1"/>
  <c r="B333" i="1"/>
  <c r="B744" i="1"/>
  <c r="D715" i="1"/>
  <c r="D333" i="1"/>
  <c r="E333" i="1" s="1"/>
  <c r="D744" i="1"/>
  <c r="E355" i="1"/>
  <c r="D735" i="1"/>
  <c r="B743" i="1"/>
  <c r="B668" i="1"/>
  <c r="D677" i="1"/>
  <c r="C681" i="1"/>
  <c r="B715" i="1"/>
  <c r="B638" i="1"/>
  <c r="C668" i="1"/>
  <c r="E668" i="1" s="1"/>
  <c r="E673" i="1"/>
  <c r="D681" i="1"/>
  <c r="C715" i="1"/>
  <c r="E322" i="1"/>
  <c r="D734" i="1"/>
  <c r="E517" i="1"/>
  <c r="E321" i="1"/>
  <c r="D733" i="1"/>
  <c r="D720" i="1"/>
  <c r="B740" i="1"/>
  <c r="C742" i="1"/>
  <c r="E617" i="1"/>
  <c r="E708" i="1"/>
  <c r="C733" i="1"/>
  <c r="E667" i="1"/>
  <c r="E412" i="1"/>
  <c r="B739" i="1"/>
  <c r="B711" i="1"/>
  <c r="E331" i="1"/>
  <c r="D743" i="1"/>
  <c r="E703" i="1"/>
  <c r="B737" i="1"/>
  <c r="B731" i="1"/>
  <c r="B738" i="1"/>
  <c r="C711" i="1"/>
  <c r="B720" i="1"/>
  <c r="B725" i="1" s="1"/>
  <c r="B422" i="1"/>
  <c r="C320" i="1"/>
  <c r="E318" i="1"/>
  <c r="E431" i="1"/>
  <c r="E428" i="1"/>
  <c r="E628" i="1"/>
  <c r="D618" i="1"/>
  <c r="E622" i="1"/>
  <c r="E604" i="1"/>
  <c r="E627" i="1"/>
  <c r="E608" i="1"/>
  <c r="C625" i="1"/>
  <c r="B618" i="1"/>
  <c r="E584" i="1"/>
  <c r="D661" i="1"/>
  <c r="D575" i="1"/>
  <c r="E570" i="1"/>
  <c r="E565" i="1"/>
  <c r="E561" i="1"/>
  <c r="E656" i="1"/>
  <c r="E699" i="1"/>
  <c r="E717" i="1"/>
  <c r="C720" i="1"/>
  <c r="B677" i="1"/>
  <c r="B575" i="1"/>
  <c r="D553" i="1"/>
  <c r="E548" i="1"/>
  <c r="E543" i="1"/>
  <c r="E539" i="1"/>
  <c r="B553" i="1"/>
  <c r="E526" i="1"/>
  <c r="E521" i="1"/>
  <c r="B531" i="1"/>
  <c r="E595" i="1"/>
  <c r="D509" i="1"/>
  <c r="E592" i="1"/>
  <c r="E499" i="1"/>
  <c r="E586" i="1"/>
  <c r="E495" i="1"/>
  <c r="B586" i="1"/>
  <c r="B509" i="1"/>
  <c r="D487" i="1"/>
  <c r="E482" i="1"/>
  <c r="E477" i="1"/>
  <c r="B487" i="1"/>
  <c r="E455" i="1"/>
  <c r="E451" i="1"/>
  <c r="B465" i="1"/>
  <c r="E694" i="1"/>
  <c r="E710" i="1"/>
  <c r="E723" i="1"/>
  <c r="E713" i="1"/>
  <c r="E716" i="1"/>
  <c r="E674" i="1"/>
  <c r="E624" i="1"/>
  <c r="D629" i="1"/>
  <c r="C629" i="1"/>
  <c r="E630" i="1"/>
  <c r="E637" i="1"/>
  <c r="B591" i="1"/>
  <c r="E594" i="1"/>
  <c r="E593" i="1"/>
  <c r="B582" i="1"/>
  <c r="E588" i="1"/>
  <c r="E585" i="1"/>
  <c r="E580" i="1"/>
  <c r="E583" i="1"/>
  <c r="E574" i="1"/>
  <c r="E581" i="1"/>
  <c r="B442" i="1"/>
  <c r="E587" i="1"/>
  <c r="B429" i="1"/>
  <c r="B438" i="1"/>
  <c r="D531" i="1"/>
  <c r="E508" i="1"/>
  <c r="B433" i="1"/>
  <c r="E486" i="1"/>
  <c r="E438" i="1"/>
  <c r="E432" i="1"/>
  <c r="C443" i="1"/>
  <c r="E442" i="1"/>
  <c r="E433" i="1"/>
  <c r="E429" i="1"/>
  <c r="E441" i="1"/>
  <c r="D422" i="1"/>
  <c r="E373" i="1"/>
  <c r="E552" i="1"/>
  <c r="E464" i="1"/>
  <c r="E421" i="1"/>
  <c r="E368" i="1"/>
  <c r="E364" i="1"/>
  <c r="B378" i="1"/>
  <c r="D378" i="1"/>
  <c r="E377" i="1"/>
  <c r="E351" i="1"/>
  <c r="E342" i="1"/>
  <c r="E346" i="1"/>
  <c r="B356" i="1"/>
  <c r="D356" i="1"/>
  <c r="D324" i="1"/>
  <c r="E317" i="1"/>
  <c r="E325" i="1"/>
  <c r="D313" i="1"/>
  <c r="E308" i="1"/>
  <c r="C324" i="1"/>
  <c r="E303" i="1"/>
  <c r="E299" i="1"/>
  <c r="B320" i="1"/>
  <c r="B313" i="1"/>
  <c r="E323" i="1"/>
  <c r="B324" i="1"/>
  <c r="E329" i="1"/>
  <c r="D320" i="1"/>
  <c r="E332" i="1"/>
  <c r="E312" i="1"/>
  <c r="B177" i="1"/>
  <c r="E160" i="1"/>
  <c r="E199" i="1"/>
  <c r="D204" i="1"/>
  <c r="E194" i="1"/>
  <c r="E190" i="1"/>
  <c r="B204" i="1"/>
  <c r="E147" i="1"/>
  <c r="E203" i="1"/>
  <c r="D161" i="1"/>
  <c r="E151" i="1"/>
  <c r="B161" i="1"/>
  <c r="E156" i="1"/>
  <c r="E724" i="1" l="1"/>
  <c r="E638" i="1"/>
  <c r="E634" i="1"/>
  <c r="E465" i="1"/>
  <c r="C741" i="1"/>
  <c r="E422" i="1"/>
  <c r="E661" i="1"/>
  <c r="D682" i="1"/>
  <c r="B639" i="1"/>
  <c r="E704" i="1"/>
  <c r="E320" i="1"/>
  <c r="B741" i="1"/>
  <c r="D741" i="1"/>
  <c r="B682" i="1"/>
  <c r="E711" i="1"/>
  <c r="E553" i="1"/>
  <c r="C682" i="1"/>
  <c r="D732" i="1"/>
  <c r="E715" i="1"/>
  <c r="B745" i="1"/>
  <c r="D725" i="1"/>
  <c r="D736" i="1"/>
  <c r="E378" i="1"/>
  <c r="E531" i="1"/>
  <c r="E681" i="1"/>
  <c r="E672" i="1"/>
  <c r="E618" i="1"/>
  <c r="E720" i="1"/>
  <c r="C736" i="1"/>
  <c r="E487" i="1"/>
  <c r="C745" i="1"/>
  <c r="C732" i="1"/>
  <c r="E324" i="1"/>
  <c r="E629" i="1"/>
  <c r="C639" i="1"/>
  <c r="E625" i="1"/>
  <c r="E575" i="1"/>
  <c r="C725" i="1"/>
  <c r="C596" i="1"/>
  <c r="E582" i="1"/>
  <c r="B596" i="1"/>
  <c r="E509" i="1"/>
  <c r="B443" i="1"/>
  <c r="D639" i="1"/>
  <c r="E591" i="1"/>
  <c r="D596" i="1"/>
  <c r="E443" i="1"/>
  <c r="E356" i="1"/>
  <c r="E313" i="1"/>
  <c r="C334" i="1"/>
  <c r="B334" i="1"/>
  <c r="D334" i="1"/>
  <c r="E204" i="1"/>
  <c r="E161" i="1"/>
  <c r="E682" i="1" l="1"/>
  <c r="C746" i="1"/>
  <c r="E725" i="1"/>
  <c r="E639" i="1"/>
  <c r="E596" i="1"/>
  <c r="E334" i="1"/>
  <c r="B172" i="1" l="1"/>
  <c r="B736" i="1"/>
  <c r="B732" i="1" l="1"/>
  <c r="B746" i="1" s="1"/>
  <c r="D269" i="1"/>
  <c r="B269" i="1"/>
  <c r="E268" i="1"/>
  <c r="E267" i="1"/>
  <c r="E266" i="1"/>
  <c r="D265" i="1"/>
  <c r="B265" i="1"/>
  <c r="E262" i="1"/>
  <c r="E261" i="1"/>
  <c r="D260" i="1"/>
  <c r="B260" i="1"/>
  <c r="E259" i="1"/>
  <c r="E258" i="1"/>
  <c r="E257" i="1"/>
  <c r="D256" i="1"/>
  <c r="B256" i="1"/>
  <c r="E255" i="1"/>
  <c r="E254" i="1"/>
  <c r="E253" i="1"/>
  <c r="D138" i="1"/>
  <c r="B138" i="1"/>
  <c r="E137" i="1"/>
  <c r="E136" i="1"/>
  <c r="E135" i="1"/>
  <c r="D134" i="1"/>
  <c r="B134" i="1"/>
  <c r="E131" i="1"/>
  <c r="E130" i="1"/>
  <c r="D129" i="1"/>
  <c r="B129" i="1"/>
  <c r="E128" i="1"/>
  <c r="E127" i="1"/>
  <c r="E126" i="1"/>
  <c r="D125" i="1"/>
  <c r="B125" i="1"/>
  <c r="E124" i="1"/>
  <c r="E123" i="1"/>
  <c r="E122" i="1"/>
  <c r="D72" i="1"/>
  <c r="B72" i="1"/>
  <c r="E71" i="1"/>
  <c r="E70" i="1"/>
  <c r="E69" i="1"/>
  <c r="D68" i="1"/>
  <c r="B68" i="1"/>
  <c r="E65" i="1"/>
  <c r="E64" i="1"/>
  <c r="D63" i="1"/>
  <c r="B63" i="1"/>
  <c r="E62" i="1"/>
  <c r="E61" i="1"/>
  <c r="E60" i="1"/>
  <c r="D59" i="1"/>
  <c r="B59" i="1"/>
  <c r="E58" i="1"/>
  <c r="E57" i="1"/>
  <c r="E56" i="1"/>
  <c r="E274" i="1"/>
  <c r="E275" i="1"/>
  <c r="E276" i="1"/>
  <c r="B277" i="1"/>
  <c r="E278" i="1"/>
  <c r="E279" i="1"/>
  <c r="E280" i="1"/>
  <c r="B281" i="1"/>
  <c r="E282" i="1"/>
  <c r="E283" i="1"/>
  <c r="B286" i="1"/>
  <c r="E287" i="1"/>
  <c r="E288" i="1"/>
  <c r="E289" i="1"/>
  <c r="B290" i="1"/>
  <c r="D290" i="1"/>
  <c r="B50" i="1"/>
  <c r="E49" i="1"/>
  <c r="E48" i="1"/>
  <c r="E47" i="1"/>
  <c r="D46" i="1"/>
  <c r="B46" i="1"/>
  <c r="E43" i="1"/>
  <c r="E42" i="1"/>
  <c r="D41" i="1"/>
  <c r="B41" i="1"/>
  <c r="E40" i="1"/>
  <c r="E39" i="1"/>
  <c r="E38" i="1"/>
  <c r="D37" i="1"/>
  <c r="E36" i="1"/>
  <c r="E35" i="1"/>
  <c r="E34" i="1"/>
  <c r="D742" i="1"/>
  <c r="D745" i="1" s="1"/>
  <c r="B116" i="1"/>
  <c r="E115" i="1"/>
  <c r="E114" i="1"/>
  <c r="D112" i="1"/>
  <c r="B112" i="1"/>
  <c r="E109" i="1"/>
  <c r="E108" i="1"/>
  <c r="D107" i="1"/>
  <c r="B107" i="1"/>
  <c r="E106" i="1"/>
  <c r="E105" i="1"/>
  <c r="E104" i="1"/>
  <c r="D103" i="1"/>
  <c r="B103" i="1"/>
  <c r="E102" i="1"/>
  <c r="E101" i="1"/>
  <c r="E100" i="1"/>
  <c r="E281" i="1" l="1"/>
  <c r="E286" i="1"/>
  <c r="E269" i="1"/>
  <c r="D116" i="1"/>
  <c r="D117" i="1" s="1"/>
  <c r="D746" i="1"/>
  <c r="E113" i="1"/>
  <c r="B37" i="1"/>
  <c r="B51" i="1" s="1"/>
  <c r="B168" i="1"/>
  <c r="B182" i="1" s="1"/>
  <c r="E290" i="1"/>
  <c r="E256" i="1"/>
  <c r="E68" i="1"/>
  <c r="E134" i="1"/>
  <c r="E46" i="1"/>
  <c r="B291" i="1"/>
  <c r="B270" i="1"/>
  <c r="B139" i="1"/>
  <c r="D270" i="1"/>
  <c r="E260" i="1"/>
  <c r="D73" i="1"/>
  <c r="E112" i="1"/>
  <c r="D139" i="1"/>
  <c r="E129" i="1"/>
  <c r="E125" i="1"/>
  <c r="E63" i="1"/>
  <c r="E59" i="1"/>
  <c r="B73" i="1"/>
  <c r="E37" i="1"/>
  <c r="E265" i="1"/>
  <c r="E138" i="1"/>
  <c r="E72" i="1"/>
  <c r="D291" i="1"/>
  <c r="E277" i="1"/>
  <c r="E41" i="1"/>
  <c r="D50" i="1"/>
  <c r="E107" i="1"/>
  <c r="B117" i="1"/>
  <c r="E103" i="1"/>
  <c r="E116" i="1" l="1"/>
  <c r="E117" i="1"/>
  <c r="E270" i="1"/>
  <c r="E73" i="1"/>
  <c r="E139" i="1"/>
  <c r="E291" i="1"/>
  <c r="D51" i="1"/>
  <c r="E51" i="1" s="1"/>
  <c r="E50" i="1"/>
  <c r="B24" i="1" l="1"/>
  <c r="D28" i="1"/>
  <c r="D24" i="1"/>
  <c r="D19" i="1"/>
  <c r="D15" i="1"/>
  <c r="B28" i="1"/>
  <c r="B19" i="1"/>
  <c r="B15" i="1"/>
  <c r="E27" i="1"/>
  <c r="E26" i="1"/>
  <c r="E25" i="1"/>
  <c r="E21" i="1"/>
  <c r="E20" i="1"/>
  <c r="E18" i="1"/>
  <c r="E17" i="1"/>
  <c r="E16" i="1"/>
  <c r="E14" i="1"/>
  <c r="E13" i="1"/>
  <c r="E12" i="1"/>
  <c r="E19" i="1" l="1"/>
  <c r="E24" i="1"/>
  <c r="D29" i="1"/>
  <c r="E739" i="1"/>
  <c r="E734" i="1"/>
  <c r="E738" i="1"/>
  <c r="E28" i="1"/>
  <c r="E737" i="1"/>
  <c r="E733" i="1"/>
  <c r="E744" i="1"/>
  <c r="E731" i="1"/>
  <c r="E742" i="1"/>
  <c r="E740" i="1"/>
  <c r="E729" i="1"/>
  <c r="E730" i="1"/>
  <c r="E743" i="1"/>
  <c r="B29" i="1"/>
  <c r="E15" i="1"/>
  <c r="E29" i="1" l="1"/>
  <c r="E741" i="1"/>
  <c r="E735" i="1"/>
  <c r="E732" i="1"/>
  <c r="E736" i="1"/>
  <c r="E745" i="1"/>
  <c r="E746" i="1" l="1"/>
</calcChain>
</file>

<file path=xl/sharedStrings.xml><?xml version="1.0" encoding="utf-8"?>
<sst xmlns="http://schemas.openxmlformats.org/spreadsheetml/2006/main" count="692" uniqueCount="70">
  <si>
    <t xml:space="preserve"> </t>
  </si>
  <si>
    <t>ACTUAL</t>
  </si>
  <si>
    <t>BUDGETED</t>
  </si>
  <si>
    <t>Board of Regents</t>
  </si>
  <si>
    <t>Institution:</t>
  </si>
  <si>
    <t>Function/Department</t>
  </si>
  <si>
    <t xml:space="preserve">   Salaries</t>
  </si>
  <si>
    <t xml:space="preserve">   Other Compensation</t>
  </si>
  <si>
    <t xml:space="preserve">   Related Benefits</t>
  </si>
  <si>
    <t>Total Personal Services</t>
  </si>
  <si>
    <t>Form BOR-4A</t>
  </si>
  <si>
    <t>Detail of Departmental Costs by Function</t>
  </si>
  <si>
    <t>Function Total</t>
  </si>
  <si>
    <t>Grand Total</t>
  </si>
  <si>
    <t>Total Operating Expenditures</t>
  </si>
  <si>
    <t>Total Other Charges</t>
  </si>
  <si>
    <t>Total Acquisitons and Major Repairs</t>
  </si>
  <si>
    <t xml:space="preserve">  Travel</t>
  </si>
  <si>
    <t xml:space="preserve">  Operating Services</t>
  </si>
  <si>
    <t xml:space="preserve">  Supplies</t>
  </si>
  <si>
    <t xml:space="preserve">  Professional Services</t>
  </si>
  <si>
    <t xml:space="preserve">  Other Charges</t>
  </si>
  <si>
    <t xml:space="preserve">  Debt Services</t>
  </si>
  <si>
    <t xml:space="preserve">  Interagency Transfers</t>
  </si>
  <si>
    <t xml:space="preserve">  General Acquisitions</t>
  </si>
  <si>
    <t xml:space="preserve">  Library Acquisitions</t>
  </si>
  <si>
    <t xml:space="preserve">  Major Repairs</t>
  </si>
  <si>
    <t>College of ________________________</t>
  </si>
  <si>
    <t>2022-23</t>
  </si>
  <si>
    <t>L.E. Fletcher Technical Community College</t>
  </si>
  <si>
    <r>
      <t xml:space="preserve">Department Name : </t>
    </r>
    <r>
      <rPr>
        <b/>
        <u/>
        <sz val="11"/>
        <rFont val="Arial"/>
        <family val="2"/>
      </rPr>
      <t>Business Administration</t>
    </r>
  </si>
  <si>
    <r>
      <t xml:space="preserve">Function of  </t>
    </r>
    <r>
      <rPr>
        <b/>
        <u/>
        <sz val="11"/>
        <rFont val="Arial"/>
        <family val="2"/>
      </rPr>
      <t>Instruction</t>
    </r>
  </si>
  <si>
    <r>
      <t xml:space="preserve">Department Name : </t>
    </r>
    <r>
      <rPr>
        <b/>
        <u/>
        <sz val="11"/>
        <rFont val="Arial"/>
        <family val="2"/>
      </rPr>
      <t>Nursing &amp; Allied Health</t>
    </r>
  </si>
  <si>
    <r>
      <t xml:space="preserve">Department Name : </t>
    </r>
    <r>
      <rPr>
        <b/>
        <u/>
        <sz val="11"/>
        <rFont val="Arial"/>
        <family val="2"/>
      </rPr>
      <t>Liberal Arts</t>
    </r>
  </si>
  <si>
    <r>
      <t xml:space="preserve">Department Name : </t>
    </r>
    <r>
      <rPr>
        <b/>
        <u/>
        <sz val="11"/>
        <rFont val="Arial"/>
        <family val="2"/>
      </rPr>
      <t>STEM</t>
    </r>
  </si>
  <si>
    <r>
      <t xml:space="preserve">Department Name : </t>
    </r>
    <r>
      <rPr>
        <b/>
        <u/>
        <sz val="11"/>
        <rFont val="Arial"/>
        <family val="2"/>
      </rPr>
      <t>Academic Support - Other</t>
    </r>
  </si>
  <si>
    <r>
      <t xml:space="preserve">Function of </t>
    </r>
    <r>
      <rPr>
        <b/>
        <u/>
        <sz val="11"/>
        <rFont val="Arial"/>
        <family val="2"/>
      </rPr>
      <t>Instruction</t>
    </r>
    <r>
      <rPr>
        <b/>
        <sz val="11"/>
        <rFont val="Arial"/>
        <family val="2"/>
      </rPr>
      <t xml:space="preserve"> Total</t>
    </r>
  </si>
  <si>
    <r>
      <t xml:space="preserve">Department Name : </t>
    </r>
    <r>
      <rPr>
        <b/>
        <u/>
        <sz val="11"/>
        <rFont val="Arial"/>
        <family val="2"/>
      </rPr>
      <t>Library</t>
    </r>
  </si>
  <si>
    <r>
      <t xml:space="preserve">Function of  </t>
    </r>
    <r>
      <rPr>
        <b/>
        <u/>
        <sz val="11"/>
        <rFont val="Arial"/>
        <family val="2"/>
      </rPr>
      <t>Library</t>
    </r>
  </si>
  <si>
    <r>
      <t xml:space="preserve">Function of  </t>
    </r>
    <r>
      <rPr>
        <b/>
        <u/>
        <sz val="11"/>
        <rFont val="Arial"/>
        <family val="2"/>
      </rPr>
      <t>Library</t>
    </r>
    <r>
      <rPr>
        <b/>
        <sz val="11"/>
        <rFont val="Arial"/>
        <family val="2"/>
      </rPr>
      <t xml:space="preserve"> Total</t>
    </r>
  </si>
  <si>
    <r>
      <t xml:space="preserve">Department Name : </t>
    </r>
    <r>
      <rPr>
        <b/>
        <u/>
        <sz val="11"/>
        <rFont val="Arial"/>
        <family val="2"/>
      </rPr>
      <t>Enrollment Services</t>
    </r>
  </si>
  <si>
    <r>
      <t xml:space="preserve">Department Name : </t>
    </r>
    <r>
      <rPr>
        <b/>
        <u/>
        <sz val="11"/>
        <rFont val="Arial"/>
        <family val="2"/>
      </rPr>
      <t>Title IX &amp; DEI</t>
    </r>
  </si>
  <si>
    <r>
      <t xml:space="preserve">Department Name : </t>
    </r>
    <r>
      <rPr>
        <b/>
        <u/>
        <sz val="11"/>
        <rFont val="Arial"/>
        <family val="2"/>
      </rPr>
      <t>Chancellor Office</t>
    </r>
  </si>
  <si>
    <r>
      <t xml:space="preserve">Function of </t>
    </r>
    <r>
      <rPr>
        <b/>
        <u/>
        <sz val="11"/>
        <rFont val="Arial"/>
        <family val="2"/>
      </rPr>
      <t>Institutional Support</t>
    </r>
  </si>
  <si>
    <r>
      <t xml:space="preserve">Function of </t>
    </r>
    <r>
      <rPr>
        <b/>
        <u/>
        <sz val="11"/>
        <rFont val="Arial"/>
        <family val="2"/>
      </rPr>
      <t>Institutional Support</t>
    </r>
    <r>
      <rPr>
        <b/>
        <sz val="11"/>
        <rFont val="Arial"/>
        <family val="2"/>
      </rPr>
      <t xml:space="preserve"> Total</t>
    </r>
  </si>
  <si>
    <r>
      <t xml:space="preserve">Department Name : </t>
    </r>
    <r>
      <rPr>
        <b/>
        <u/>
        <sz val="11"/>
        <rFont val="Arial"/>
        <family val="2"/>
      </rPr>
      <t>Institutional Advancement</t>
    </r>
  </si>
  <si>
    <r>
      <t xml:space="preserve">Department Name : </t>
    </r>
    <r>
      <rPr>
        <b/>
        <u/>
        <sz val="11"/>
        <rFont val="Arial"/>
        <family val="2"/>
      </rPr>
      <t>IRIE</t>
    </r>
  </si>
  <si>
    <r>
      <t xml:space="preserve">Department Name : </t>
    </r>
    <r>
      <rPr>
        <b/>
        <u/>
        <sz val="11"/>
        <rFont val="Arial"/>
        <family val="2"/>
      </rPr>
      <t>IT</t>
    </r>
  </si>
  <si>
    <r>
      <t xml:space="preserve">Department Name : </t>
    </r>
    <r>
      <rPr>
        <b/>
        <u/>
        <sz val="11"/>
        <rFont val="Arial"/>
        <family val="2"/>
      </rPr>
      <t>Human Resources</t>
    </r>
  </si>
  <si>
    <r>
      <t xml:space="preserve">Department Name : </t>
    </r>
    <r>
      <rPr>
        <b/>
        <u/>
        <sz val="11"/>
        <rFont val="Arial"/>
        <family val="2"/>
      </rPr>
      <t>Institutional Expense - Other</t>
    </r>
  </si>
  <si>
    <r>
      <t xml:space="preserve">Function of </t>
    </r>
    <r>
      <rPr>
        <b/>
        <u/>
        <sz val="11"/>
        <rFont val="Arial"/>
        <family val="2"/>
      </rPr>
      <t>Operations and Maintenance of Plant</t>
    </r>
    <r>
      <rPr>
        <b/>
        <sz val="11"/>
        <rFont val="Arial"/>
        <family val="2"/>
      </rPr>
      <t xml:space="preserve"> Total</t>
    </r>
  </si>
  <si>
    <r>
      <t xml:space="preserve">Function of </t>
    </r>
    <r>
      <rPr>
        <b/>
        <u/>
        <sz val="11"/>
        <rFont val="Arial"/>
        <family val="2"/>
      </rPr>
      <t>Operations and Maintenance of Plant</t>
    </r>
    <r>
      <rPr>
        <b/>
        <sz val="11"/>
        <rFont val="Arial"/>
        <family val="2"/>
      </rPr>
      <t xml:space="preserve"> </t>
    </r>
  </si>
  <si>
    <r>
      <t xml:space="preserve">Department Name : </t>
    </r>
    <r>
      <rPr>
        <b/>
        <u/>
        <sz val="11"/>
        <rFont val="Arial"/>
        <family val="2"/>
      </rPr>
      <t>Maintenance</t>
    </r>
  </si>
  <si>
    <r>
      <t xml:space="preserve">Function of  </t>
    </r>
    <r>
      <rPr>
        <b/>
        <u/>
        <sz val="11"/>
        <rFont val="Arial"/>
        <family val="2"/>
      </rPr>
      <t>Student Services</t>
    </r>
    <r>
      <rPr>
        <b/>
        <sz val="11"/>
        <rFont val="Arial"/>
        <family val="2"/>
      </rPr>
      <t xml:space="preserve"> Total</t>
    </r>
  </si>
  <si>
    <r>
      <t xml:space="preserve">Function of </t>
    </r>
    <r>
      <rPr>
        <b/>
        <u/>
        <sz val="11"/>
        <rFont val="Arial"/>
        <family val="2"/>
      </rPr>
      <t>Student Services</t>
    </r>
  </si>
  <si>
    <r>
      <t xml:space="preserve">Function of  </t>
    </r>
    <r>
      <rPr>
        <b/>
        <u/>
        <sz val="11"/>
        <rFont val="Arial"/>
        <family val="2"/>
      </rPr>
      <t xml:space="preserve">Academic Support </t>
    </r>
    <r>
      <rPr>
        <b/>
        <sz val="11"/>
        <rFont val="Arial"/>
        <family val="2"/>
      </rPr>
      <t>Total</t>
    </r>
  </si>
  <si>
    <r>
      <t xml:space="preserve">Function of  </t>
    </r>
    <r>
      <rPr>
        <b/>
        <u/>
        <sz val="11"/>
        <rFont val="Arial"/>
        <family val="2"/>
      </rPr>
      <t>Academic Support</t>
    </r>
  </si>
  <si>
    <r>
      <t xml:space="preserve">Function of </t>
    </r>
    <r>
      <rPr>
        <b/>
        <u/>
        <sz val="11"/>
        <rFont val="Arial"/>
        <family val="2"/>
      </rPr>
      <t>Scholarships and Fellowships</t>
    </r>
    <r>
      <rPr>
        <b/>
        <sz val="11"/>
        <rFont val="Arial"/>
        <family val="2"/>
      </rPr>
      <t xml:space="preserve"> </t>
    </r>
  </si>
  <si>
    <r>
      <t xml:space="preserve">Function of </t>
    </r>
    <r>
      <rPr>
        <b/>
        <u/>
        <sz val="11"/>
        <rFont val="Arial"/>
        <family val="2"/>
      </rPr>
      <t>Scholarships and Fellowships</t>
    </r>
    <r>
      <rPr>
        <b/>
        <sz val="11"/>
        <rFont val="Arial"/>
        <family val="2"/>
      </rPr>
      <t xml:space="preserve"> Total</t>
    </r>
  </si>
  <si>
    <r>
      <t xml:space="preserve">Function of </t>
    </r>
    <r>
      <rPr>
        <b/>
        <u/>
        <sz val="11"/>
        <rFont val="Arial"/>
        <family val="2"/>
      </rPr>
      <t>Transfer - Mandatory</t>
    </r>
  </si>
  <si>
    <r>
      <t xml:space="preserve">Function of </t>
    </r>
    <r>
      <rPr>
        <b/>
        <u/>
        <sz val="11"/>
        <rFont val="Arial"/>
        <family val="2"/>
      </rPr>
      <t>Transfer - Mandatory</t>
    </r>
    <r>
      <rPr>
        <b/>
        <sz val="11"/>
        <rFont val="Arial"/>
        <family val="2"/>
      </rPr>
      <t xml:space="preserve"> Total</t>
    </r>
  </si>
  <si>
    <t>(Academic Support-Other for FY23)</t>
  </si>
  <si>
    <t>(Added for FY23)</t>
  </si>
  <si>
    <t>2023-24+/-</t>
  </si>
  <si>
    <t>2023-24</t>
  </si>
  <si>
    <t>Department Name : Student Services</t>
  </si>
  <si>
    <t>(STEM was split up between departments-FY24)</t>
  </si>
  <si>
    <r>
      <t xml:space="preserve">Department Name : </t>
    </r>
    <r>
      <rPr>
        <b/>
        <u/>
        <sz val="11"/>
        <rFont val="Arial"/>
        <family val="2"/>
      </rPr>
      <t>BEAMS (Business, Education, Arts, Math and Science)</t>
    </r>
  </si>
  <si>
    <t>(combination of Business, Liberal Arts &amp; STEM)</t>
  </si>
  <si>
    <r>
      <t xml:space="preserve">Department Name : </t>
    </r>
    <r>
      <rPr>
        <b/>
        <u/>
        <sz val="11"/>
        <rFont val="Arial"/>
        <family val="2"/>
      </rPr>
      <t>Energy &amp; Advanced Technologies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</si>
</sst>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5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  <font>
      <b/>
      <u/>
      <sz val="11"/>
      <name val="Arial"/>
      <family val="2"/>
    </font>
    <font>
      <sz val="12"/>
      <name val="Arial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8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74">
    <xf numFmtId="0" fontId="0" fillId="0" borderId="0" xfId="0"/>
    <xf numFmtId="3" fontId="1" fillId="0" borderId="0" xfId="0" applyNumberFormat="1" applyFont="1" applyAlignment="1"/>
    <xf numFmtId="0" fontId="2" fillId="0" borderId="0" xfId="0" applyNumberFormat="1" applyFont="1" applyAlignment="1"/>
    <xf numFmtId="3" fontId="1" fillId="0" borderId="2" xfId="0" applyNumberFormat="1" applyFont="1" applyBorder="1" applyAlignment="1"/>
    <xf numFmtId="0" fontId="1" fillId="0" borderId="3" xfId="0" applyNumberFormat="1" applyFont="1" applyBorder="1" applyAlignment="1">
      <alignment horizontal="center"/>
    </xf>
    <xf numFmtId="0" fontId="2" fillId="0" borderId="6" xfId="0" applyNumberFormat="1" applyFont="1" applyBorder="1"/>
    <xf numFmtId="0" fontId="2" fillId="0" borderId="7" xfId="0" applyNumberFormat="1" applyFont="1" applyBorder="1" applyAlignment="1">
      <alignment horizontal="center"/>
    </xf>
    <xf numFmtId="0" fontId="1" fillId="0" borderId="7" xfId="0" applyNumberFormat="1" applyFont="1" applyBorder="1" applyAlignment="1"/>
    <xf numFmtId="0" fontId="2" fillId="0" borderId="6" xfId="0" applyNumberFormat="1" applyFont="1" applyBorder="1" applyAlignment="1"/>
    <xf numFmtId="0" fontId="2" fillId="0" borderId="0" xfId="0" applyNumberFormat="1" applyFont="1" applyBorder="1" applyAlignment="1"/>
    <xf numFmtId="0" fontId="1" fillId="0" borderId="14" xfId="0" applyNumberFormat="1" applyFont="1" applyBorder="1" applyAlignment="1"/>
    <xf numFmtId="0" fontId="2" fillId="0" borderId="7" xfId="0" applyNumberFormat="1" applyFont="1" applyBorder="1" applyAlignment="1"/>
    <xf numFmtId="0" fontId="1" fillId="0" borderId="9" xfId="0" applyNumberFormat="1" applyFont="1" applyBorder="1" applyAlignment="1"/>
    <xf numFmtId="0" fontId="1" fillId="0" borderId="20" xfId="0" applyNumberFormat="1" applyFont="1" applyBorder="1" applyAlignment="1"/>
    <xf numFmtId="0" fontId="2" fillId="0" borderId="21" xfId="0" applyNumberFormat="1" applyFont="1" applyBorder="1" applyAlignment="1"/>
    <xf numFmtId="3" fontId="2" fillId="0" borderId="0" xfId="0" applyNumberFormat="1" applyFont="1" applyBorder="1" applyAlignment="1"/>
    <xf numFmtId="0" fontId="1" fillId="0" borderId="6" xfId="0" applyNumberFormat="1" applyFont="1" applyBorder="1"/>
    <xf numFmtId="0" fontId="1" fillId="0" borderId="0" xfId="0" applyNumberFormat="1" applyFont="1" applyAlignment="1"/>
    <xf numFmtId="0" fontId="1" fillId="0" borderId="0" xfId="0" applyNumberFormat="1" applyFont="1"/>
    <xf numFmtId="0" fontId="2" fillId="0" borderId="19" xfId="0" applyNumberFormat="1" applyFont="1" applyFill="1" applyBorder="1" applyAlignment="1"/>
    <xf numFmtId="0" fontId="2" fillId="0" borderId="6" xfId="0" applyNumberFormat="1" applyFont="1" applyFill="1" applyBorder="1"/>
    <xf numFmtId="0" fontId="2" fillId="0" borderId="0" xfId="0" applyNumberFormat="1" applyFont="1" applyFill="1" applyAlignment="1"/>
    <xf numFmtId="0" fontId="1" fillId="0" borderId="7" xfId="0" applyNumberFormat="1" applyFont="1" applyFill="1" applyBorder="1" applyAlignment="1"/>
    <xf numFmtId="0" fontId="2" fillId="0" borderId="21" xfId="0" applyNumberFormat="1" applyFont="1" applyFill="1" applyBorder="1" applyAlignment="1"/>
    <xf numFmtId="0" fontId="2" fillId="0" borderId="9" xfId="0" applyNumberFormat="1" applyFont="1" applyFill="1" applyBorder="1" applyAlignment="1"/>
    <xf numFmtId="0" fontId="2" fillId="0" borderId="0" xfId="0" applyNumberFormat="1" applyFont="1" applyFill="1" applyBorder="1" applyAlignment="1"/>
    <xf numFmtId="0" fontId="1" fillId="0" borderId="14" xfId="0" applyNumberFormat="1" applyFont="1" applyFill="1" applyBorder="1" applyAlignment="1"/>
    <xf numFmtId="0" fontId="2" fillId="0" borderId="7" xfId="0" applyNumberFormat="1" applyFont="1" applyFill="1" applyBorder="1" applyAlignment="1"/>
    <xf numFmtId="0" fontId="1" fillId="0" borderId="6" xfId="0" applyNumberFormat="1" applyFont="1" applyFill="1" applyBorder="1"/>
    <xf numFmtId="0" fontId="1" fillId="0" borderId="0" xfId="0" applyNumberFormat="1" applyFont="1" applyFill="1" applyAlignment="1"/>
    <xf numFmtId="0" fontId="1" fillId="0" borderId="9" xfId="0" applyNumberFormat="1" applyFont="1" applyFill="1" applyBorder="1" applyAlignment="1"/>
    <xf numFmtId="0" fontId="1" fillId="0" borderId="20" xfId="0" applyNumberFormat="1" applyFont="1" applyFill="1" applyBorder="1" applyAlignment="1"/>
    <xf numFmtId="0" fontId="2" fillId="0" borderId="6" xfId="0" quotePrefix="1" applyNumberFormat="1" applyFont="1" applyFill="1" applyBorder="1"/>
    <xf numFmtId="43" fontId="2" fillId="0" borderId="0" xfId="1" applyFont="1" applyAlignment="1"/>
    <xf numFmtId="43" fontId="1" fillId="0" borderId="0" xfId="1" applyFont="1" applyAlignment="1"/>
    <xf numFmtId="43" fontId="2" fillId="0" borderId="1" xfId="1" applyFont="1" applyBorder="1" applyAlignment="1"/>
    <xf numFmtId="43" fontId="2" fillId="0" borderId="2" xfId="1" applyFont="1" applyBorder="1" applyAlignment="1"/>
    <xf numFmtId="43" fontId="1" fillId="0" borderId="4" xfId="1" applyFont="1" applyBorder="1" applyAlignment="1">
      <alignment horizontal="center"/>
    </xf>
    <xf numFmtId="43" fontId="1" fillId="0" borderId="5" xfId="1" applyFont="1" applyBorder="1" applyAlignment="1">
      <alignment horizontal="center"/>
    </xf>
    <xf numFmtId="43" fontId="1" fillId="0" borderId="6" xfId="1" applyFont="1" applyBorder="1" applyAlignment="1">
      <alignment horizontal="center"/>
    </xf>
    <xf numFmtId="43" fontId="1" fillId="0" borderId="6" xfId="1" applyFont="1" applyBorder="1" applyAlignment="1"/>
    <xf numFmtId="43" fontId="2" fillId="0" borderId="8" xfId="1" applyFont="1" applyBorder="1" applyAlignment="1"/>
    <xf numFmtId="43" fontId="2" fillId="0" borderId="10" xfId="1" applyFont="1" applyFill="1" applyBorder="1"/>
    <xf numFmtId="43" fontId="2" fillId="0" borderId="11" xfId="1" applyFont="1" applyFill="1" applyBorder="1"/>
    <xf numFmtId="43" fontId="2" fillId="0" borderId="12" xfId="1" applyFont="1" applyFill="1" applyBorder="1"/>
    <xf numFmtId="43" fontId="2" fillId="0" borderId="6" xfId="1" applyFont="1" applyFill="1" applyBorder="1"/>
    <xf numFmtId="43" fontId="2" fillId="0" borderId="8" xfId="1" applyFont="1" applyFill="1" applyBorder="1"/>
    <xf numFmtId="43" fontId="2" fillId="0" borderId="13" xfId="1" applyFont="1" applyFill="1" applyBorder="1"/>
    <xf numFmtId="43" fontId="2" fillId="0" borderId="15" xfId="1" applyFont="1" applyFill="1" applyBorder="1"/>
    <xf numFmtId="43" fontId="2" fillId="0" borderId="16" xfId="1" applyFont="1" applyFill="1" applyBorder="1"/>
    <xf numFmtId="43" fontId="2" fillId="0" borderId="16" xfId="1" applyFont="1" applyFill="1" applyBorder="1" applyAlignment="1"/>
    <xf numFmtId="43" fontId="1" fillId="0" borderId="16" xfId="1" applyFont="1" applyFill="1" applyBorder="1"/>
    <xf numFmtId="43" fontId="1" fillId="0" borderId="16" xfId="1" applyFont="1" applyFill="1" applyBorder="1" applyAlignment="1"/>
    <xf numFmtId="43" fontId="1" fillId="0" borderId="17" xfId="1" applyFont="1" applyFill="1" applyBorder="1" applyAlignment="1"/>
    <xf numFmtId="43" fontId="1" fillId="0" borderId="18" xfId="1" applyFont="1" applyFill="1" applyBorder="1" applyAlignment="1"/>
    <xf numFmtId="43" fontId="2" fillId="0" borderId="0" xfId="1" applyFont="1" applyFill="1" applyBorder="1"/>
    <xf numFmtId="43" fontId="2" fillId="0" borderId="22" xfId="1" applyFont="1" applyFill="1" applyBorder="1"/>
    <xf numFmtId="43" fontId="2" fillId="0" borderId="23" xfId="1" applyFont="1" applyFill="1" applyBorder="1"/>
    <xf numFmtId="43" fontId="2" fillId="0" borderId="24" xfId="1" applyFont="1" applyFill="1" applyBorder="1"/>
    <xf numFmtId="43" fontId="2" fillId="0" borderId="12" xfId="1" applyFont="1" applyBorder="1"/>
    <xf numFmtId="43" fontId="2" fillId="0" borderId="6" xfId="1" applyFont="1" applyBorder="1"/>
    <xf numFmtId="43" fontId="2" fillId="0" borderId="8" xfId="1" applyFont="1" applyBorder="1"/>
    <xf numFmtId="43" fontId="2" fillId="0" borderId="13" xfId="1" applyFont="1" applyBorder="1"/>
    <xf numFmtId="43" fontId="2" fillId="0" borderId="15" xfId="1" applyFont="1" applyBorder="1"/>
    <xf numFmtId="43" fontId="2" fillId="0" borderId="16" xfId="1" applyFont="1" applyBorder="1"/>
    <xf numFmtId="43" fontId="2" fillId="0" borderId="16" xfId="1" applyFont="1" applyBorder="1" applyAlignment="1"/>
    <xf numFmtId="43" fontId="1" fillId="0" borderId="16" xfId="1" applyFont="1" applyBorder="1"/>
    <xf numFmtId="43" fontId="1" fillId="0" borderId="16" xfId="1" applyFont="1" applyBorder="1" applyAlignment="1"/>
    <xf numFmtId="43" fontId="1" fillId="0" borderId="17" xfId="1" applyFont="1" applyBorder="1" applyAlignment="1"/>
    <xf numFmtId="43" fontId="1" fillId="0" borderId="18" xfId="1" applyFont="1" applyBorder="1" applyAlignment="1"/>
    <xf numFmtId="43" fontId="2" fillId="0" borderId="25" xfId="1" applyFont="1" applyBorder="1" applyAlignment="1"/>
    <xf numFmtId="43" fontId="2" fillId="0" borderId="7" xfId="1" applyFont="1" applyBorder="1"/>
    <xf numFmtId="43" fontId="1" fillId="0" borderId="17" xfId="1" applyFont="1" applyBorder="1"/>
    <xf numFmtId="0" fontId="1" fillId="0" borderId="7" xfId="0" applyNumberFormat="1" applyFont="1" applyFill="1" applyBorder="1" applyAlignment="1">
      <alignment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746"/>
  <sheetViews>
    <sheetView tabSelected="1" showOutlineSymbols="0" zoomScale="85" zoomScaleNormal="85" workbookViewId="0">
      <pane xSplit="1" ySplit="5" topLeftCell="B171" activePane="bottomRight" state="frozen"/>
      <selection pane="topRight" activeCell="B1" sqref="B1"/>
      <selection pane="bottomLeft" activeCell="A6" sqref="A6"/>
      <selection pane="bottomRight" activeCell="G196" sqref="G196"/>
    </sheetView>
  </sheetViews>
  <sheetFormatPr defaultColWidth="22.6640625" defaultRowHeight="14.25" x14ac:dyDescent="0.2"/>
  <cols>
    <col min="1" max="1" width="44.5546875" style="2" bestFit="1" customWidth="1"/>
    <col min="2" max="2" width="12.21875" style="33" bestFit="1" customWidth="1"/>
    <col min="3" max="3" width="13.109375" style="33" customWidth="1"/>
    <col min="4" max="4" width="12.21875" style="33" bestFit="1" customWidth="1"/>
    <col min="5" max="5" width="13.109375" style="33" customWidth="1"/>
    <col min="6" max="16384" width="22.6640625" style="2"/>
  </cols>
  <sheetData>
    <row r="1" spans="1:7" ht="15" x14ac:dyDescent="0.25">
      <c r="A1" s="1" t="s">
        <v>3</v>
      </c>
    </row>
    <row r="2" spans="1:7" ht="15" x14ac:dyDescent="0.25">
      <c r="A2" s="1" t="s">
        <v>10</v>
      </c>
      <c r="B2" s="34" t="s">
        <v>4</v>
      </c>
      <c r="C2" s="35" t="s">
        <v>29</v>
      </c>
      <c r="D2" s="35"/>
      <c r="E2" s="35"/>
    </row>
    <row r="3" spans="1:7" ht="15.75" thickBot="1" x14ac:dyDescent="0.3">
      <c r="A3" s="3" t="s">
        <v>11</v>
      </c>
      <c r="B3" s="36"/>
      <c r="C3" s="36"/>
      <c r="D3" s="36"/>
      <c r="E3" s="36"/>
      <c r="F3" s="15"/>
      <c r="G3" s="15"/>
    </row>
    <row r="4" spans="1:7" ht="15.75" thickTop="1" x14ac:dyDescent="0.25">
      <c r="A4" s="4" t="s">
        <v>5</v>
      </c>
      <c r="B4" s="37" t="s">
        <v>1</v>
      </c>
      <c r="C4" s="37" t="s">
        <v>2</v>
      </c>
      <c r="D4" s="37" t="s">
        <v>2</v>
      </c>
      <c r="E4" s="38" t="s">
        <v>63</v>
      </c>
      <c r="F4" s="5"/>
      <c r="G4" s="9"/>
    </row>
    <row r="5" spans="1:7" ht="15" x14ac:dyDescent="0.25">
      <c r="A5" s="6" t="s">
        <v>0</v>
      </c>
      <c r="B5" s="39" t="s">
        <v>28</v>
      </c>
      <c r="C5" s="39" t="s">
        <v>28</v>
      </c>
      <c r="D5" s="39" t="s">
        <v>64</v>
      </c>
      <c r="E5" s="39" t="s">
        <v>28</v>
      </c>
      <c r="F5" s="5"/>
    </row>
    <row r="6" spans="1:7" ht="15" x14ac:dyDescent="0.25">
      <c r="A6" s="7" t="s">
        <v>27</v>
      </c>
      <c r="B6" s="40"/>
      <c r="C6" s="40"/>
      <c r="D6" s="40"/>
      <c r="E6" s="41"/>
      <c r="F6" s="8"/>
    </row>
    <row r="7" spans="1:7" s="21" customFormat="1" x14ac:dyDescent="0.2">
      <c r="A7" s="24" t="s">
        <v>0</v>
      </c>
      <c r="B7" s="42"/>
      <c r="C7" s="42"/>
      <c r="D7" s="42"/>
      <c r="E7" s="43"/>
      <c r="F7" s="20"/>
    </row>
    <row r="8" spans="1:7" s="21" customFormat="1" ht="15" x14ac:dyDescent="0.25">
      <c r="A8" s="22" t="s">
        <v>30</v>
      </c>
      <c r="B8" s="44"/>
      <c r="C8" s="45"/>
      <c r="D8" s="45"/>
      <c r="E8" s="46"/>
      <c r="F8" s="20"/>
    </row>
    <row r="9" spans="1:7" s="21" customFormat="1" x14ac:dyDescent="0.2">
      <c r="A9" s="25"/>
      <c r="B9" s="47"/>
      <c r="C9" s="45"/>
      <c r="D9" s="45"/>
      <c r="E9" s="46"/>
      <c r="F9" s="20"/>
    </row>
    <row r="10" spans="1:7" s="21" customFormat="1" ht="15" x14ac:dyDescent="0.25">
      <c r="A10" s="22" t="s">
        <v>31</v>
      </c>
      <c r="B10" s="47"/>
      <c r="C10" s="45"/>
      <c r="D10" s="45"/>
      <c r="E10" s="46"/>
      <c r="F10" s="20"/>
    </row>
    <row r="11" spans="1:7" s="21" customFormat="1" ht="15" x14ac:dyDescent="0.25">
      <c r="A11" s="26"/>
      <c r="B11" s="48"/>
      <c r="C11" s="45"/>
      <c r="D11" s="45"/>
      <c r="E11" s="45"/>
      <c r="F11" s="20"/>
    </row>
    <row r="12" spans="1:7" s="21" customFormat="1" x14ac:dyDescent="0.2">
      <c r="A12" s="27" t="s">
        <v>6</v>
      </c>
      <c r="B12" s="49">
        <v>512861.95</v>
      </c>
      <c r="C12" s="49">
        <f>539703+23559</f>
        <v>563262</v>
      </c>
      <c r="D12" s="49"/>
      <c r="E12" s="49">
        <f>D12-C12</f>
        <v>-563262</v>
      </c>
      <c r="F12" s="20"/>
    </row>
    <row r="13" spans="1:7" s="21" customFormat="1" x14ac:dyDescent="0.2">
      <c r="A13" s="27" t="s">
        <v>7</v>
      </c>
      <c r="B13" s="49"/>
      <c r="C13" s="49"/>
      <c r="D13" s="49"/>
      <c r="E13" s="49">
        <f>D13-C13</f>
        <v>0</v>
      </c>
      <c r="F13" s="20"/>
    </row>
    <row r="14" spans="1:7" s="21" customFormat="1" x14ac:dyDescent="0.2">
      <c r="A14" s="27" t="s">
        <v>8</v>
      </c>
      <c r="B14" s="50">
        <v>146385.84</v>
      </c>
      <c r="C14" s="49">
        <v>149667</v>
      </c>
      <c r="D14" s="49"/>
      <c r="E14" s="50">
        <f>D14-C14</f>
        <v>-149667</v>
      </c>
      <c r="F14" s="20"/>
    </row>
    <row r="15" spans="1:7" s="29" customFormat="1" ht="15" x14ac:dyDescent="0.25">
      <c r="A15" s="22" t="s">
        <v>9</v>
      </c>
      <c r="B15" s="51">
        <f>B14+B13+B12</f>
        <v>659247.79</v>
      </c>
      <c r="C15" s="51">
        <f>C14+C13+C12</f>
        <v>712929</v>
      </c>
      <c r="D15" s="51">
        <f>D14+D13+D12</f>
        <v>0</v>
      </c>
      <c r="E15" s="52">
        <f>D15-C15</f>
        <v>-712929</v>
      </c>
      <c r="F15" s="28"/>
    </row>
    <row r="16" spans="1:7" s="21" customFormat="1" x14ac:dyDescent="0.2">
      <c r="A16" s="27" t="s">
        <v>17</v>
      </c>
      <c r="B16" s="50">
        <v>13056.71</v>
      </c>
      <c r="C16" s="50">
        <v>21450</v>
      </c>
      <c r="D16" s="50"/>
      <c r="E16" s="50">
        <f t="shared" ref="E16:E27" si="0">D16-C16</f>
        <v>-21450</v>
      </c>
      <c r="F16" s="20"/>
    </row>
    <row r="17" spans="1:6" s="21" customFormat="1" x14ac:dyDescent="0.2">
      <c r="A17" s="27" t="s">
        <v>18</v>
      </c>
      <c r="B17" s="49">
        <v>9267.2800000000007</v>
      </c>
      <c r="C17" s="49">
        <v>7350</v>
      </c>
      <c r="D17" s="49"/>
      <c r="E17" s="50">
        <f t="shared" si="0"/>
        <v>-7350</v>
      </c>
      <c r="F17" s="20"/>
    </row>
    <row r="18" spans="1:6" s="21" customFormat="1" x14ac:dyDescent="0.2">
      <c r="A18" s="27" t="s">
        <v>19</v>
      </c>
      <c r="B18" s="49">
        <v>995.02</v>
      </c>
      <c r="C18" s="49">
        <v>3000</v>
      </c>
      <c r="D18" s="49"/>
      <c r="E18" s="50">
        <f t="shared" si="0"/>
        <v>-3000</v>
      </c>
      <c r="F18" s="20"/>
    </row>
    <row r="19" spans="1:6" s="29" customFormat="1" ht="15" x14ac:dyDescent="0.25">
      <c r="A19" s="22" t="s">
        <v>14</v>
      </c>
      <c r="B19" s="51">
        <f>B18+B17+B16</f>
        <v>23319.010000000002</v>
      </c>
      <c r="C19" s="51">
        <f>C18+C17+C16</f>
        <v>31800</v>
      </c>
      <c r="D19" s="51">
        <f>D18+D17+D16</f>
        <v>0</v>
      </c>
      <c r="E19" s="52">
        <f>D19-C19</f>
        <v>-31800</v>
      </c>
      <c r="F19" s="28"/>
    </row>
    <row r="20" spans="1:6" s="21" customFormat="1" x14ac:dyDescent="0.2">
      <c r="A20" s="27" t="s">
        <v>20</v>
      </c>
      <c r="B20" s="49"/>
      <c r="C20" s="49"/>
      <c r="D20" s="49"/>
      <c r="E20" s="50">
        <f t="shared" si="0"/>
        <v>0</v>
      </c>
      <c r="F20" s="20"/>
    </row>
    <row r="21" spans="1:6" s="21" customFormat="1" x14ac:dyDescent="0.2">
      <c r="A21" s="27" t="s">
        <v>21</v>
      </c>
      <c r="B21" s="49"/>
      <c r="C21" s="49"/>
      <c r="D21" s="49"/>
      <c r="E21" s="50">
        <f t="shared" si="0"/>
        <v>0</v>
      </c>
      <c r="F21" s="20"/>
    </row>
    <row r="22" spans="1:6" s="21" customFormat="1" x14ac:dyDescent="0.2">
      <c r="A22" s="27" t="s">
        <v>22</v>
      </c>
      <c r="B22" s="49"/>
      <c r="C22" s="49"/>
      <c r="D22" s="49"/>
      <c r="E22" s="50"/>
      <c r="F22" s="20"/>
    </row>
    <row r="23" spans="1:6" s="21" customFormat="1" x14ac:dyDescent="0.2">
      <c r="A23" s="27" t="s">
        <v>23</v>
      </c>
      <c r="B23" s="49"/>
      <c r="C23" s="49"/>
      <c r="D23" s="49"/>
      <c r="E23" s="50"/>
      <c r="F23" s="20"/>
    </row>
    <row r="24" spans="1:6" s="29" customFormat="1" ht="15" x14ac:dyDescent="0.25">
      <c r="A24" s="22" t="s">
        <v>15</v>
      </c>
      <c r="B24" s="51">
        <f>B23+B22+B21+B20</f>
        <v>0</v>
      </c>
      <c r="C24" s="51">
        <f>C23+C22+C21+C20</f>
        <v>0</v>
      </c>
      <c r="D24" s="51">
        <f>D23+D22+D21+D20</f>
        <v>0</v>
      </c>
      <c r="E24" s="52">
        <f>D24-C24</f>
        <v>0</v>
      </c>
      <c r="F24" s="28"/>
    </row>
    <row r="25" spans="1:6" s="21" customFormat="1" x14ac:dyDescent="0.2">
      <c r="A25" s="27" t="s">
        <v>24</v>
      </c>
      <c r="B25" s="49"/>
      <c r="C25" s="49">
        <v>2000</v>
      </c>
      <c r="D25" s="49"/>
      <c r="E25" s="50">
        <f t="shared" si="0"/>
        <v>-2000</v>
      </c>
      <c r="F25" s="20"/>
    </row>
    <row r="26" spans="1:6" s="21" customFormat="1" x14ac:dyDescent="0.2">
      <c r="A26" s="27" t="s">
        <v>25</v>
      </c>
      <c r="B26" s="49"/>
      <c r="C26" s="49"/>
      <c r="D26" s="49"/>
      <c r="E26" s="50">
        <f t="shared" si="0"/>
        <v>0</v>
      </c>
      <c r="F26" s="20"/>
    </row>
    <row r="27" spans="1:6" s="21" customFormat="1" x14ac:dyDescent="0.2">
      <c r="A27" s="27" t="s">
        <v>26</v>
      </c>
      <c r="B27" s="49"/>
      <c r="C27" s="49"/>
      <c r="D27" s="49"/>
      <c r="E27" s="50">
        <f t="shared" si="0"/>
        <v>0</v>
      </c>
      <c r="F27" s="20"/>
    </row>
    <row r="28" spans="1:6" s="29" customFormat="1" ht="15" x14ac:dyDescent="0.25">
      <c r="A28" s="22" t="s">
        <v>16</v>
      </c>
      <c r="B28" s="51">
        <f>B27+B26+B25</f>
        <v>0</v>
      </c>
      <c r="C28" s="51">
        <f>C27+C26+C25</f>
        <v>2000</v>
      </c>
      <c r="D28" s="51">
        <f>D27+D26+D25</f>
        <v>0</v>
      </c>
      <c r="E28" s="52">
        <f>D28-C28</f>
        <v>-2000</v>
      </c>
      <c r="F28" s="28"/>
    </row>
    <row r="29" spans="1:6" s="29" customFormat="1" ht="15" x14ac:dyDescent="0.25">
      <c r="A29" s="30" t="s">
        <v>12</v>
      </c>
      <c r="B29" s="53">
        <f>B28+B24+B19+B15</f>
        <v>682566.8</v>
      </c>
      <c r="C29" s="53">
        <f>C28+C24+C19+C15</f>
        <v>746729</v>
      </c>
      <c r="D29" s="53">
        <f>D28+D24+D19+D15</f>
        <v>0</v>
      </c>
      <c r="E29" s="54">
        <f>D29-C29</f>
        <v>-746729</v>
      </c>
      <c r="F29" s="28"/>
    </row>
    <row r="30" spans="1:6" s="21" customFormat="1" ht="15" x14ac:dyDescent="0.25">
      <c r="A30" s="22" t="s">
        <v>33</v>
      </c>
      <c r="B30" s="44"/>
      <c r="C30" s="45"/>
      <c r="D30" s="45"/>
      <c r="E30" s="46"/>
      <c r="F30" s="20"/>
    </row>
    <row r="31" spans="1:6" s="21" customFormat="1" x14ac:dyDescent="0.2">
      <c r="A31" s="25"/>
      <c r="B31" s="47"/>
      <c r="C31" s="45"/>
      <c r="D31" s="45"/>
      <c r="E31" s="46"/>
      <c r="F31" s="20"/>
    </row>
    <row r="32" spans="1:6" s="21" customFormat="1" ht="15" x14ac:dyDescent="0.25">
      <c r="A32" s="22" t="s">
        <v>31</v>
      </c>
      <c r="B32" s="47"/>
      <c r="C32" s="45"/>
      <c r="D32" s="45"/>
      <c r="E32" s="46"/>
      <c r="F32" s="20"/>
    </row>
    <row r="33" spans="1:6" s="21" customFormat="1" ht="15" x14ac:dyDescent="0.25">
      <c r="A33" s="26"/>
      <c r="B33" s="48"/>
      <c r="C33" s="45"/>
      <c r="D33" s="45"/>
      <c r="E33" s="45"/>
      <c r="F33" s="20"/>
    </row>
    <row r="34" spans="1:6" s="21" customFormat="1" x14ac:dyDescent="0.2">
      <c r="A34" s="27" t="s">
        <v>6</v>
      </c>
      <c r="B34" s="49">
        <v>1431239.66</v>
      </c>
      <c r="C34" s="49">
        <f>1076003-36092.06</f>
        <v>1039910.94</v>
      </c>
      <c r="D34" s="49"/>
      <c r="E34" s="49">
        <f>D34-C34</f>
        <v>-1039910.94</v>
      </c>
      <c r="F34" s="20"/>
    </row>
    <row r="35" spans="1:6" s="21" customFormat="1" x14ac:dyDescent="0.2">
      <c r="A35" s="27" t="s">
        <v>7</v>
      </c>
      <c r="B35" s="49"/>
      <c r="C35" s="49"/>
      <c r="D35" s="49"/>
      <c r="E35" s="49">
        <f>D35-C35</f>
        <v>0</v>
      </c>
      <c r="F35" s="20"/>
    </row>
    <row r="36" spans="1:6" s="21" customFormat="1" x14ac:dyDescent="0.2">
      <c r="A36" s="27" t="s">
        <v>8</v>
      </c>
      <c r="B36" s="50">
        <v>485382.82</v>
      </c>
      <c r="C36" s="49">
        <f>391584-16224.19</f>
        <v>375359.81</v>
      </c>
      <c r="D36" s="49"/>
      <c r="E36" s="50">
        <f>D36-C36</f>
        <v>-375359.81</v>
      </c>
      <c r="F36" s="20"/>
    </row>
    <row r="37" spans="1:6" s="29" customFormat="1" ht="15" x14ac:dyDescent="0.25">
      <c r="A37" s="22" t="s">
        <v>9</v>
      </c>
      <c r="B37" s="51">
        <f>B36+B35+B34</f>
        <v>1916622.48</v>
      </c>
      <c r="C37" s="51">
        <f>C36+C35+C34</f>
        <v>1415270.75</v>
      </c>
      <c r="D37" s="51">
        <f>D36+D35+D34</f>
        <v>0</v>
      </c>
      <c r="E37" s="52">
        <f>D37-C37</f>
        <v>-1415270.75</v>
      </c>
      <c r="F37" s="28"/>
    </row>
    <row r="38" spans="1:6" s="21" customFormat="1" x14ac:dyDescent="0.2">
      <c r="A38" s="27" t="s">
        <v>17</v>
      </c>
      <c r="B38" s="50">
        <v>13173.76</v>
      </c>
      <c r="C38" s="50">
        <v>4200</v>
      </c>
      <c r="D38" s="50"/>
      <c r="E38" s="50">
        <f t="shared" ref="E38:E40" si="1">D38-C38</f>
        <v>-4200</v>
      </c>
      <c r="F38" s="20"/>
    </row>
    <row r="39" spans="1:6" s="21" customFormat="1" x14ac:dyDescent="0.2">
      <c r="A39" s="27" t="s">
        <v>18</v>
      </c>
      <c r="B39" s="49">
        <v>2775</v>
      </c>
      <c r="C39" s="49">
        <v>1200</v>
      </c>
      <c r="D39" s="49"/>
      <c r="E39" s="50">
        <f t="shared" si="1"/>
        <v>-1200</v>
      </c>
      <c r="F39" s="20"/>
    </row>
    <row r="40" spans="1:6" s="21" customFormat="1" x14ac:dyDescent="0.2">
      <c r="A40" s="27" t="s">
        <v>19</v>
      </c>
      <c r="B40" s="49">
        <v>0</v>
      </c>
      <c r="C40" s="49">
        <v>4000</v>
      </c>
      <c r="D40" s="49"/>
      <c r="E40" s="50">
        <f t="shared" si="1"/>
        <v>-4000</v>
      </c>
      <c r="F40" s="20"/>
    </row>
    <row r="41" spans="1:6" s="29" customFormat="1" ht="15" x14ac:dyDescent="0.25">
      <c r="A41" s="22" t="s">
        <v>14</v>
      </c>
      <c r="B41" s="51">
        <f>B40+B39+B38</f>
        <v>15948.76</v>
      </c>
      <c r="C41" s="51">
        <f>C40+C39+C38</f>
        <v>9400</v>
      </c>
      <c r="D41" s="51">
        <f>D40+D39+D38</f>
        <v>0</v>
      </c>
      <c r="E41" s="52">
        <f>D41-C41</f>
        <v>-9400</v>
      </c>
      <c r="F41" s="28"/>
    </row>
    <row r="42" spans="1:6" s="21" customFormat="1" x14ac:dyDescent="0.2">
      <c r="A42" s="27" t="s">
        <v>20</v>
      </c>
      <c r="B42" s="49"/>
      <c r="C42" s="49"/>
      <c r="D42" s="49"/>
      <c r="E42" s="50">
        <f t="shared" ref="E42:E43" si="2">D42-C42</f>
        <v>0</v>
      </c>
      <c r="F42" s="20"/>
    </row>
    <row r="43" spans="1:6" s="21" customFormat="1" x14ac:dyDescent="0.2">
      <c r="A43" s="27" t="s">
        <v>21</v>
      </c>
      <c r="B43" s="49"/>
      <c r="C43" s="49"/>
      <c r="D43" s="49"/>
      <c r="E43" s="50">
        <f t="shared" si="2"/>
        <v>0</v>
      </c>
      <c r="F43" s="20"/>
    </row>
    <row r="44" spans="1:6" s="21" customFormat="1" x14ac:dyDescent="0.2">
      <c r="A44" s="27" t="s">
        <v>22</v>
      </c>
      <c r="B44" s="49"/>
      <c r="C44" s="49"/>
      <c r="D44" s="49"/>
      <c r="E44" s="50"/>
      <c r="F44" s="20"/>
    </row>
    <row r="45" spans="1:6" s="21" customFormat="1" x14ac:dyDescent="0.2">
      <c r="A45" s="27" t="s">
        <v>23</v>
      </c>
      <c r="B45" s="49"/>
      <c r="C45" s="49"/>
      <c r="D45" s="49"/>
      <c r="E45" s="50"/>
      <c r="F45" s="20"/>
    </row>
    <row r="46" spans="1:6" s="29" customFormat="1" ht="15" x14ac:dyDescent="0.25">
      <c r="A46" s="22" t="s">
        <v>15</v>
      </c>
      <c r="B46" s="51">
        <f>B45+B44+B43+B42</f>
        <v>0</v>
      </c>
      <c r="C46" s="51">
        <f>C45+C44+C43+C42</f>
        <v>0</v>
      </c>
      <c r="D46" s="51">
        <f>D45+D44+D43+D42</f>
        <v>0</v>
      </c>
      <c r="E46" s="52">
        <f>D46-C46</f>
        <v>0</v>
      </c>
      <c r="F46" s="28"/>
    </row>
    <row r="47" spans="1:6" s="21" customFormat="1" x14ac:dyDescent="0.2">
      <c r="A47" s="27" t="s">
        <v>24</v>
      </c>
      <c r="B47" s="49"/>
      <c r="C47" s="49">
        <v>3000</v>
      </c>
      <c r="D47" s="49"/>
      <c r="E47" s="50">
        <f t="shared" ref="E47:E49" si="3">D47-C47</f>
        <v>-3000</v>
      </c>
      <c r="F47" s="20"/>
    </row>
    <row r="48" spans="1:6" s="21" customFormat="1" x14ac:dyDescent="0.2">
      <c r="A48" s="27" t="s">
        <v>25</v>
      </c>
      <c r="B48" s="49"/>
      <c r="C48" s="49"/>
      <c r="D48" s="49"/>
      <c r="E48" s="50">
        <f t="shared" si="3"/>
        <v>0</v>
      </c>
      <c r="F48" s="20"/>
    </row>
    <row r="49" spans="1:6" s="21" customFormat="1" x14ac:dyDescent="0.2">
      <c r="A49" s="27" t="s">
        <v>26</v>
      </c>
      <c r="B49" s="49"/>
      <c r="C49" s="49"/>
      <c r="D49" s="49"/>
      <c r="E49" s="50">
        <f t="shared" si="3"/>
        <v>0</v>
      </c>
      <c r="F49" s="20"/>
    </row>
    <row r="50" spans="1:6" s="29" customFormat="1" ht="15" x14ac:dyDescent="0.25">
      <c r="A50" s="22" t="s">
        <v>16</v>
      </c>
      <c r="B50" s="51">
        <f>B49+B48+B47</f>
        <v>0</v>
      </c>
      <c r="C50" s="51">
        <f>C49+C48+C47</f>
        <v>3000</v>
      </c>
      <c r="D50" s="51">
        <f>D49+D48+D47</f>
        <v>0</v>
      </c>
      <c r="E50" s="52">
        <f>D50-C50</f>
        <v>-3000</v>
      </c>
      <c r="F50" s="28"/>
    </row>
    <row r="51" spans="1:6" s="29" customFormat="1" ht="15" x14ac:dyDescent="0.25">
      <c r="A51" s="30" t="s">
        <v>12</v>
      </c>
      <c r="B51" s="53">
        <f>B50+B46+B41+B37</f>
        <v>1932571.24</v>
      </c>
      <c r="C51" s="53">
        <f>C50+C46+C41+C37</f>
        <v>1427670.75</v>
      </c>
      <c r="D51" s="53">
        <f>D50+D46+D41+D37</f>
        <v>0</v>
      </c>
      <c r="E51" s="54">
        <f>D51-C51</f>
        <v>-1427670.75</v>
      </c>
      <c r="F51" s="28"/>
    </row>
    <row r="52" spans="1:6" s="21" customFormat="1" ht="15" x14ac:dyDescent="0.25">
      <c r="A52" s="22" t="s">
        <v>34</v>
      </c>
      <c r="B52" s="44"/>
      <c r="C52" s="45"/>
      <c r="D52" s="45"/>
      <c r="E52" s="46"/>
      <c r="F52" s="20"/>
    </row>
    <row r="53" spans="1:6" s="21" customFormat="1" x14ac:dyDescent="0.2">
      <c r="A53" s="25"/>
      <c r="B53" s="47"/>
      <c r="C53" s="45"/>
      <c r="D53" s="45"/>
      <c r="E53" s="46"/>
      <c r="F53" s="20"/>
    </row>
    <row r="54" spans="1:6" s="21" customFormat="1" ht="15" x14ac:dyDescent="0.25">
      <c r="A54" s="22" t="s">
        <v>31</v>
      </c>
      <c r="B54" s="47"/>
      <c r="C54" s="45"/>
      <c r="D54" s="45"/>
      <c r="E54" s="46"/>
      <c r="F54" s="20"/>
    </row>
    <row r="55" spans="1:6" s="21" customFormat="1" ht="15" x14ac:dyDescent="0.25">
      <c r="A55" s="26" t="s">
        <v>66</v>
      </c>
      <c r="B55" s="48"/>
      <c r="C55" s="45"/>
      <c r="D55" s="45"/>
      <c r="E55" s="45"/>
      <c r="F55" s="20"/>
    </row>
    <row r="56" spans="1:6" s="21" customFormat="1" x14ac:dyDescent="0.2">
      <c r="A56" s="27" t="s">
        <v>6</v>
      </c>
      <c r="B56" s="49">
        <v>432712.77</v>
      </c>
      <c r="C56" s="49">
        <v>1019995</v>
      </c>
      <c r="D56" s="49"/>
      <c r="E56" s="49">
        <f>D56-C56</f>
        <v>-1019995</v>
      </c>
      <c r="F56" s="20"/>
    </row>
    <row r="57" spans="1:6" s="21" customFormat="1" x14ac:dyDescent="0.2">
      <c r="A57" s="27" t="s">
        <v>7</v>
      </c>
      <c r="B57" s="49"/>
      <c r="C57" s="49"/>
      <c r="D57" s="49"/>
      <c r="E57" s="49">
        <f>D57-C57</f>
        <v>0</v>
      </c>
      <c r="F57" s="20"/>
    </row>
    <row r="58" spans="1:6" s="21" customFormat="1" x14ac:dyDescent="0.2">
      <c r="A58" s="27" t="s">
        <v>8</v>
      </c>
      <c r="B58" s="50">
        <v>123843.71</v>
      </c>
      <c r="C58" s="49">
        <v>354269</v>
      </c>
      <c r="D58" s="49"/>
      <c r="E58" s="50">
        <f>D58-C58</f>
        <v>-354269</v>
      </c>
      <c r="F58" s="20"/>
    </row>
    <row r="59" spans="1:6" s="29" customFormat="1" ht="15" x14ac:dyDescent="0.25">
      <c r="A59" s="22" t="s">
        <v>9</v>
      </c>
      <c r="B59" s="51">
        <f>B58+B57+B56</f>
        <v>556556.48</v>
      </c>
      <c r="C59" s="51">
        <f>C58+C57+C56</f>
        <v>1374264</v>
      </c>
      <c r="D59" s="51">
        <f>D58+D57+D56</f>
        <v>0</v>
      </c>
      <c r="E59" s="52">
        <f>D59-C59</f>
        <v>-1374264</v>
      </c>
      <c r="F59" s="28"/>
    </row>
    <row r="60" spans="1:6" s="21" customFormat="1" x14ac:dyDescent="0.2">
      <c r="A60" s="27" t="s">
        <v>17</v>
      </c>
      <c r="B60" s="50">
        <v>7824.33</v>
      </c>
      <c r="C60" s="50">
        <v>25540</v>
      </c>
      <c r="D60" s="50"/>
      <c r="E60" s="50">
        <f t="shared" ref="E60:E62" si="4">D60-C60</f>
        <v>-25540</v>
      </c>
      <c r="F60" s="20"/>
    </row>
    <row r="61" spans="1:6" s="21" customFormat="1" x14ac:dyDescent="0.2">
      <c r="A61" s="27" t="s">
        <v>18</v>
      </c>
      <c r="B61" s="49">
        <v>1119.06</v>
      </c>
      <c r="C61" s="49">
        <v>11240</v>
      </c>
      <c r="D61" s="49"/>
      <c r="E61" s="50">
        <f t="shared" si="4"/>
        <v>-11240</v>
      </c>
      <c r="F61" s="20"/>
    </row>
    <row r="62" spans="1:6" s="21" customFormat="1" x14ac:dyDescent="0.2">
      <c r="A62" s="27" t="s">
        <v>19</v>
      </c>
      <c r="B62" s="49">
        <v>5759.72</v>
      </c>
      <c r="C62" s="49">
        <v>12150</v>
      </c>
      <c r="D62" s="49"/>
      <c r="E62" s="50">
        <f t="shared" si="4"/>
        <v>-12150</v>
      </c>
      <c r="F62" s="20"/>
    </row>
    <row r="63" spans="1:6" s="29" customFormat="1" ht="15" x14ac:dyDescent="0.25">
      <c r="A63" s="22" t="s">
        <v>14</v>
      </c>
      <c r="B63" s="51">
        <f>B62+B61+B60</f>
        <v>14703.11</v>
      </c>
      <c r="C63" s="51">
        <f>C62+C61+C60</f>
        <v>48930</v>
      </c>
      <c r="D63" s="51">
        <f>D62+D61+D60</f>
        <v>0</v>
      </c>
      <c r="E63" s="52">
        <f>D63-C63</f>
        <v>-48930</v>
      </c>
      <c r="F63" s="28"/>
    </row>
    <row r="64" spans="1:6" s="21" customFormat="1" x14ac:dyDescent="0.2">
      <c r="A64" s="27" t="s">
        <v>20</v>
      </c>
      <c r="B64" s="49"/>
      <c r="C64" s="49"/>
      <c r="D64" s="49"/>
      <c r="E64" s="50">
        <f t="shared" ref="E64:E65" si="5">D64-C64</f>
        <v>0</v>
      </c>
      <c r="F64" s="20"/>
    </row>
    <row r="65" spans="1:6" s="21" customFormat="1" x14ac:dyDescent="0.2">
      <c r="A65" s="27" t="s">
        <v>21</v>
      </c>
      <c r="B65" s="49"/>
      <c r="C65" s="49"/>
      <c r="D65" s="49"/>
      <c r="E65" s="50">
        <f t="shared" si="5"/>
        <v>0</v>
      </c>
      <c r="F65" s="20"/>
    </row>
    <row r="66" spans="1:6" s="21" customFormat="1" x14ac:dyDescent="0.2">
      <c r="A66" s="27" t="s">
        <v>22</v>
      </c>
      <c r="B66" s="49"/>
      <c r="C66" s="49"/>
      <c r="D66" s="49"/>
      <c r="E66" s="50"/>
      <c r="F66" s="20"/>
    </row>
    <row r="67" spans="1:6" s="21" customFormat="1" x14ac:dyDescent="0.2">
      <c r="A67" s="27" t="s">
        <v>23</v>
      </c>
      <c r="B67" s="49"/>
      <c r="C67" s="49"/>
      <c r="D67" s="49"/>
      <c r="E67" s="50"/>
      <c r="F67" s="20"/>
    </row>
    <row r="68" spans="1:6" s="29" customFormat="1" ht="15" x14ac:dyDescent="0.25">
      <c r="A68" s="22" t="s">
        <v>15</v>
      </c>
      <c r="B68" s="51">
        <f>B67+B66+B65+B64</f>
        <v>0</v>
      </c>
      <c r="C68" s="51">
        <f>C67+C66+C65+C64</f>
        <v>0</v>
      </c>
      <c r="D68" s="51">
        <f>D67+D66+D65+D64</f>
        <v>0</v>
      </c>
      <c r="E68" s="52">
        <f>D68-C68</f>
        <v>0</v>
      </c>
      <c r="F68" s="28"/>
    </row>
    <row r="69" spans="1:6" s="21" customFormat="1" x14ac:dyDescent="0.2">
      <c r="A69" s="27" t="s">
        <v>24</v>
      </c>
      <c r="B69" s="49"/>
      <c r="C69" s="49"/>
      <c r="D69" s="49"/>
      <c r="E69" s="50">
        <f t="shared" ref="E69:E71" si="6">D69-C69</f>
        <v>0</v>
      </c>
      <c r="F69" s="20"/>
    </row>
    <row r="70" spans="1:6" s="21" customFormat="1" x14ac:dyDescent="0.2">
      <c r="A70" s="27" t="s">
        <v>25</v>
      </c>
      <c r="B70" s="49"/>
      <c r="C70" s="49"/>
      <c r="D70" s="49"/>
      <c r="E70" s="50">
        <f t="shared" si="6"/>
        <v>0</v>
      </c>
      <c r="F70" s="20"/>
    </row>
    <row r="71" spans="1:6" s="21" customFormat="1" x14ac:dyDescent="0.2">
      <c r="A71" s="27" t="s">
        <v>26</v>
      </c>
      <c r="B71" s="49"/>
      <c r="C71" s="49"/>
      <c r="D71" s="49"/>
      <c r="E71" s="50">
        <f t="shared" si="6"/>
        <v>0</v>
      </c>
      <c r="F71" s="20"/>
    </row>
    <row r="72" spans="1:6" s="29" customFormat="1" ht="15" x14ac:dyDescent="0.25">
      <c r="A72" s="22" t="s">
        <v>16</v>
      </c>
      <c r="B72" s="51">
        <f>B71+B70+B69</f>
        <v>0</v>
      </c>
      <c r="C72" s="51">
        <f>C71+C70+C69</f>
        <v>0</v>
      </c>
      <c r="D72" s="51">
        <f>D71+D70+D69</f>
        <v>0</v>
      </c>
      <c r="E72" s="52">
        <f>D72-C72</f>
        <v>0</v>
      </c>
      <c r="F72" s="28"/>
    </row>
    <row r="73" spans="1:6" s="29" customFormat="1" ht="15" x14ac:dyDescent="0.25">
      <c r="A73" s="30" t="s">
        <v>12</v>
      </c>
      <c r="B73" s="53">
        <f>B72+B68+B63+B59</f>
        <v>571259.59</v>
      </c>
      <c r="C73" s="53">
        <f>C72+C68+C63+C59</f>
        <v>1423194</v>
      </c>
      <c r="D73" s="53">
        <f>D72+D68+D63+D59</f>
        <v>0</v>
      </c>
      <c r="E73" s="54">
        <f>D73-C73</f>
        <v>-1423194</v>
      </c>
      <c r="F73" s="28"/>
    </row>
    <row r="74" spans="1:6" s="21" customFormat="1" ht="30" x14ac:dyDescent="0.25">
      <c r="A74" s="73" t="s">
        <v>67</v>
      </c>
      <c r="B74" s="44"/>
      <c r="C74" s="45"/>
      <c r="D74" s="45"/>
      <c r="E74" s="46"/>
      <c r="F74" s="20"/>
    </row>
    <row r="75" spans="1:6" s="21" customFormat="1" x14ac:dyDescent="0.2">
      <c r="A75" s="25"/>
      <c r="B75" s="47"/>
      <c r="C75" s="45"/>
      <c r="D75" s="45"/>
      <c r="E75" s="46"/>
      <c r="F75" s="20"/>
    </row>
    <row r="76" spans="1:6" s="21" customFormat="1" ht="15" x14ac:dyDescent="0.25">
      <c r="A76" s="22" t="s">
        <v>31</v>
      </c>
      <c r="B76" s="47"/>
      <c r="C76" s="45"/>
      <c r="D76" s="45"/>
      <c r="E76" s="46"/>
      <c r="F76" s="20"/>
    </row>
    <row r="77" spans="1:6" s="21" customFormat="1" ht="15" x14ac:dyDescent="0.25">
      <c r="A77" s="26" t="s">
        <v>68</v>
      </c>
      <c r="B77" s="48"/>
      <c r="C77" s="45"/>
      <c r="D77" s="45"/>
      <c r="E77" s="45"/>
      <c r="F77" s="20"/>
    </row>
    <row r="78" spans="1:6" s="21" customFormat="1" x14ac:dyDescent="0.2">
      <c r="A78" s="27" t="s">
        <v>6</v>
      </c>
      <c r="B78" s="49"/>
      <c r="C78" s="49"/>
      <c r="D78" s="49">
        <v>2342843</v>
      </c>
      <c r="E78" s="49">
        <f>D78-C78</f>
        <v>2342843</v>
      </c>
      <c r="F78" s="20"/>
    </row>
    <row r="79" spans="1:6" s="21" customFormat="1" x14ac:dyDescent="0.2">
      <c r="A79" s="27" t="s">
        <v>7</v>
      </c>
      <c r="B79" s="49"/>
      <c r="C79" s="49"/>
      <c r="D79" s="49"/>
      <c r="E79" s="49">
        <f>D79-C79</f>
        <v>0</v>
      </c>
      <c r="F79" s="20"/>
    </row>
    <row r="80" spans="1:6" s="21" customFormat="1" x14ac:dyDescent="0.2">
      <c r="A80" s="27" t="s">
        <v>8</v>
      </c>
      <c r="B80" s="50"/>
      <c r="C80" s="49"/>
      <c r="D80" s="49">
        <v>754878.35</v>
      </c>
      <c r="E80" s="50">
        <f>D80-C80</f>
        <v>754878.35</v>
      </c>
      <c r="F80" s="20"/>
    </row>
    <row r="81" spans="1:6" s="29" customFormat="1" ht="15" x14ac:dyDescent="0.25">
      <c r="A81" s="22" t="s">
        <v>9</v>
      </c>
      <c r="B81" s="51">
        <f>B80+B79+B78</f>
        <v>0</v>
      </c>
      <c r="C81" s="51">
        <f>C80+C79+C78</f>
        <v>0</v>
      </c>
      <c r="D81" s="51">
        <f>D80+D79+D78</f>
        <v>3097721.35</v>
      </c>
      <c r="E81" s="52">
        <f>D81-C81</f>
        <v>3097721.35</v>
      </c>
      <c r="F81" s="28"/>
    </row>
    <row r="82" spans="1:6" s="21" customFormat="1" x14ac:dyDescent="0.2">
      <c r="A82" s="27" t="s">
        <v>17</v>
      </c>
      <c r="B82" s="50"/>
      <c r="C82" s="50"/>
      <c r="D82" s="50">
        <v>43280</v>
      </c>
      <c r="E82" s="50">
        <f t="shared" ref="E82:E84" si="7">D82-C82</f>
        <v>43280</v>
      </c>
      <c r="F82" s="20"/>
    </row>
    <row r="83" spans="1:6" s="21" customFormat="1" x14ac:dyDescent="0.2">
      <c r="A83" s="27" t="s">
        <v>18</v>
      </c>
      <c r="B83" s="49"/>
      <c r="C83" s="49"/>
      <c r="D83" s="49">
        <v>16490</v>
      </c>
      <c r="E83" s="50">
        <f t="shared" si="7"/>
        <v>16490</v>
      </c>
      <c r="F83" s="20"/>
    </row>
    <row r="84" spans="1:6" s="21" customFormat="1" x14ac:dyDescent="0.2">
      <c r="A84" s="27" t="s">
        <v>19</v>
      </c>
      <c r="B84" s="49"/>
      <c r="C84" s="49"/>
      <c r="D84" s="49">
        <v>13700</v>
      </c>
      <c r="E84" s="50">
        <f t="shared" si="7"/>
        <v>13700</v>
      </c>
      <c r="F84" s="20"/>
    </row>
    <row r="85" spans="1:6" s="29" customFormat="1" ht="15" x14ac:dyDescent="0.25">
      <c r="A85" s="22" t="s">
        <v>14</v>
      </c>
      <c r="B85" s="51">
        <f>B84+B83+B82</f>
        <v>0</v>
      </c>
      <c r="C85" s="51">
        <f>C84+C83+C82</f>
        <v>0</v>
      </c>
      <c r="D85" s="51">
        <f>D84+D83+D82</f>
        <v>73470</v>
      </c>
      <c r="E85" s="52">
        <f>D85-C85</f>
        <v>73470</v>
      </c>
      <c r="F85" s="28"/>
    </row>
    <row r="86" spans="1:6" s="21" customFormat="1" x14ac:dyDescent="0.2">
      <c r="A86" s="27" t="s">
        <v>20</v>
      </c>
      <c r="B86" s="49"/>
      <c r="C86" s="49"/>
      <c r="D86" s="49">
        <v>2000</v>
      </c>
      <c r="E86" s="50">
        <f t="shared" ref="E86:E87" si="8">D86-C86</f>
        <v>2000</v>
      </c>
      <c r="F86" s="20"/>
    </row>
    <row r="87" spans="1:6" s="21" customFormat="1" x14ac:dyDescent="0.2">
      <c r="A87" s="27" t="s">
        <v>21</v>
      </c>
      <c r="B87" s="49"/>
      <c r="C87" s="49"/>
      <c r="D87" s="49">
        <v>5000</v>
      </c>
      <c r="E87" s="50">
        <f t="shared" si="8"/>
        <v>5000</v>
      </c>
      <c r="F87" s="20"/>
    </row>
    <row r="88" spans="1:6" s="21" customFormat="1" x14ac:dyDescent="0.2">
      <c r="A88" s="27" t="s">
        <v>22</v>
      </c>
      <c r="B88" s="49"/>
      <c r="C88" s="49"/>
      <c r="D88" s="49"/>
      <c r="E88" s="50"/>
      <c r="F88" s="20"/>
    </row>
    <row r="89" spans="1:6" s="21" customFormat="1" x14ac:dyDescent="0.2">
      <c r="A89" s="27" t="s">
        <v>23</v>
      </c>
      <c r="B89" s="49"/>
      <c r="C89" s="49"/>
      <c r="D89" s="49"/>
      <c r="E89" s="50"/>
      <c r="F89" s="20"/>
    </row>
    <row r="90" spans="1:6" s="29" customFormat="1" ht="15" x14ac:dyDescent="0.25">
      <c r="A90" s="22" t="s">
        <v>15</v>
      </c>
      <c r="B90" s="51">
        <f>B89+B88+B87+B86</f>
        <v>0</v>
      </c>
      <c r="C90" s="51">
        <f>C89+C88+C87+C86</f>
        <v>0</v>
      </c>
      <c r="D90" s="51">
        <f>D89+D88+D87+D86</f>
        <v>7000</v>
      </c>
      <c r="E90" s="52">
        <f>D90-C90</f>
        <v>7000</v>
      </c>
      <c r="F90" s="28"/>
    </row>
    <row r="91" spans="1:6" s="21" customFormat="1" x14ac:dyDescent="0.2">
      <c r="A91" s="27" t="s">
        <v>24</v>
      </c>
      <c r="B91" s="49"/>
      <c r="C91" s="49"/>
      <c r="D91" s="49">
        <v>8000</v>
      </c>
      <c r="E91" s="50">
        <f t="shared" ref="E91:E93" si="9">D91-C91</f>
        <v>8000</v>
      </c>
      <c r="F91" s="20"/>
    </row>
    <row r="92" spans="1:6" s="21" customFormat="1" x14ac:dyDescent="0.2">
      <c r="A92" s="27" t="s">
        <v>25</v>
      </c>
      <c r="B92" s="49"/>
      <c r="C92" s="49"/>
      <c r="D92" s="49"/>
      <c r="E92" s="50">
        <f t="shared" si="9"/>
        <v>0</v>
      </c>
      <c r="F92" s="20"/>
    </row>
    <row r="93" spans="1:6" s="21" customFormat="1" x14ac:dyDescent="0.2">
      <c r="A93" s="27" t="s">
        <v>26</v>
      </c>
      <c r="B93" s="49"/>
      <c r="C93" s="49"/>
      <c r="D93" s="49"/>
      <c r="E93" s="50">
        <f t="shared" si="9"/>
        <v>0</v>
      </c>
      <c r="F93" s="20"/>
    </row>
    <row r="94" spans="1:6" s="29" customFormat="1" ht="15" x14ac:dyDescent="0.25">
      <c r="A94" s="22" t="s">
        <v>16</v>
      </c>
      <c r="B94" s="51">
        <f>B93+B92+B91</f>
        <v>0</v>
      </c>
      <c r="C94" s="51">
        <f>C93+C92+C91</f>
        <v>0</v>
      </c>
      <c r="D94" s="51">
        <f>D93+D92+D91</f>
        <v>8000</v>
      </c>
      <c r="E94" s="52">
        <f>D94-C94</f>
        <v>8000</v>
      </c>
      <c r="F94" s="28"/>
    </row>
    <row r="95" spans="1:6" s="29" customFormat="1" ht="15" x14ac:dyDescent="0.25">
      <c r="A95" s="30" t="s">
        <v>12</v>
      </c>
      <c r="B95" s="53">
        <f>B94+B90+B85+B81</f>
        <v>0</v>
      </c>
      <c r="C95" s="53">
        <f>C94+C90+C85+C81</f>
        <v>0</v>
      </c>
      <c r="D95" s="53">
        <f>D94+D90+D85+D81</f>
        <v>3186191.35</v>
      </c>
      <c r="E95" s="54">
        <f>D95-C95</f>
        <v>3186191.35</v>
      </c>
      <c r="F95" s="28"/>
    </row>
    <row r="96" spans="1:6" s="21" customFormat="1" ht="15" x14ac:dyDescent="0.25">
      <c r="A96" s="22" t="s">
        <v>32</v>
      </c>
      <c r="B96" s="44"/>
      <c r="C96" s="45"/>
      <c r="D96" s="45"/>
      <c r="E96" s="46"/>
      <c r="F96" s="20"/>
    </row>
    <row r="97" spans="1:6" s="21" customFormat="1" x14ac:dyDescent="0.2">
      <c r="A97" s="25"/>
      <c r="B97" s="47"/>
      <c r="C97" s="45"/>
      <c r="D97" s="45"/>
      <c r="E97" s="46"/>
      <c r="F97" s="20"/>
    </row>
    <row r="98" spans="1:6" s="21" customFormat="1" ht="15" x14ac:dyDescent="0.25">
      <c r="A98" s="22" t="s">
        <v>31</v>
      </c>
      <c r="B98" s="47"/>
      <c r="C98" s="45"/>
      <c r="D98" s="45"/>
      <c r="E98" s="46"/>
      <c r="F98" s="20"/>
    </row>
    <row r="99" spans="1:6" s="21" customFormat="1" ht="15" x14ac:dyDescent="0.25">
      <c r="A99" s="26"/>
      <c r="B99" s="48"/>
      <c r="C99" s="45"/>
      <c r="D99" s="45"/>
      <c r="E99" s="45"/>
      <c r="F99" s="20"/>
    </row>
    <row r="100" spans="1:6" s="21" customFormat="1" x14ac:dyDescent="0.2">
      <c r="A100" s="27" t="s">
        <v>6</v>
      </c>
      <c r="B100" s="49">
        <v>1193368.58</v>
      </c>
      <c r="C100" s="49">
        <v>1315848</v>
      </c>
      <c r="D100" s="49">
        <v>1307786.42</v>
      </c>
      <c r="E100" s="49">
        <f>D100-C100</f>
        <v>-8061.5800000000745</v>
      </c>
      <c r="F100" s="20"/>
    </row>
    <row r="101" spans="1:6" s="21" customFormat="1" x14ac:dyDescent="0.2">
      <c r="A101" s="27" t="s">
        <v>7</v>
      </c>
      <c r="B101" s="49"/>
      <c r="C101" s="49"/>
      <c r="D101" s="49"/>
      <c r="E101" s="49">
        <f>D101-C101</f>
        <v>0</v>
      </c>
      <c r="F101" s="20"/>
    </row>
    <row r="102" spans="1:6" s="21" customFormat="1" x14ac:dyDescent="0.2">
      <c r="A102" s="27" t="s">
        <v>8</v>
      </c>
      <c r="B102" s="50">
        <v>419656.68</v>
      </c>
      <c r="C102" s="49">
        <v>445207</v>
      </c>
      <c r="D102" s="49">
        <v>437862.23</v>
      </c>
      <c r="E102" s="50">
        <f>D102-C102</f>
        <v>-7344.7700000000186</v>
      </c>
      <c r="F102" s="20"/>
    </row>
    <row r="103" spans="1:6" s="29" customFormat="1" ht="15" x14ac:dyDescent="0.25">
      <c r="A103" s="22" t="s">
        <v>9</v>
      </c>
      <c r="B103" s="51">
        <f>B102+B101+B100</f>
        <v>1613025.26</v>
      </c>
      <c r="C103" s="51">
        <f>C102+C101+C100</f>
        <v>1761055</v>
      </c>
      <c r="D103" s="51">
        <f>D102+D101+D100</f>
        <v>1745648.65</v>
      </c>
      <c r="E103" s="52">
        <f>D103-C103</f>
        <v>-15406.350000000093</v>
      </c>
      <c r="F103" s="28"/>
    </row>
    <row r="104" spans="1:6" s="21" customFormat="1" x14ac:dyDescent="0.2">
      <c r="A104" s="27" t="s">
        <v>17</v>
      </c>
      <c r="B104" s="50">
        <v>15266.81</v>
      </c>
      <c r="C104" s="50">
        <v>32878</v>
      </c>
      <c r="D104" s="50">
        <v>49651</v>
      </c>
      <c r="E104" s="50">
        <f t="shared" ref="E104:E106" si="10">D104-C104</f>
        <v>16773</v>
      </c>
      <c r="F104" s="20"/>
    </row>
    <row r="105" spans="1:6" s="21" customFormat="1" x14ac:dyDescent="0.2">
      <c r="A105" s="27" t="s">
        <v>18</v>
      </c>
      <c r="B105" s="49">
        <v>23514.65</v>
      </c>
      <c r="C105" s="49">
        <v>18042</v>
      </c>
      <c r="D105" s="49">
        <v>23168</v>
      </c>
      <c r="E105" s="50">
        <f t="shared" si="10"/>
        <v>5126</v>
      </c>
      <c r="F105" s="20"/>
    </row>
    <row r="106" spans="1:6" s="21" customFormat="1" x14ac:dyDescent="0.2">
      <c r="A106" s="27" t="s">
        <v>19</v>
      </c>
      <c r="B106" s="49">
        <v>13639.15</v>
      </c>
      <c r="C106" s="49">
        <v>25200</v>
      </c>
      <c r="D106" s="49">
        <v>31700</v>
      </c>
      <c r="E106" s="50">
        <f t="shared" si="10"/>
        <v>6500</v>
      </c>
      <c r="F106" s="20"/>
    </row>
    <row r="107" spans="1:6" s="29" customFormat="1" ht="15" x14ac:dyDescent="0.25">
      <c r="A107" s="22" t="s">
        <v>14</v>
      </c>
      <c r="B107" s="51">
        <f>B106+B105+B104</f>
        <v>52420.61</v>
      </c>
      <c r="C107" s="51">
        <f>C106+C105+C104</f>
        <v>76120</v>
      </c>
      <c r="D107" s="51">
        <f>D106+D105+D104</f>
        <v>104519</v>
      </c>
      <c r="E107" s="52">
        <f>D107-C107</f>
        <v>28399</v>
      </c>
      <c r="F107" s="28"/>
    </row>
    <row r="108" spans="1:6" s="21" customFormat="1" x14ac:dyDescent="0.2">
      <c r="A108" s="27" t="s">
        <v>20</v>
      </c>
      <c r="B108" s="49"/>
      <c r="C108" s="49">
        <v>2650</v>
      </c>
      <c r="D108" s="49"/>
      <c r="E108" s="50">
        <f t="shared" ref="E108:E109" si="11">D108-C108</f>
        <v>-2650</v>
      </c>
      <c r="F108" s="20"/>
    </row>
    <row r="109" spans="1:6" s="21" customFormat="1" x14ac:dyDescent="0.2">
      <c r="A109" s="27" t="s">
        <v>21</v>
      </c>
      <c r="B109" s="49">
        <v>295</v>
      </c>
      <c r="C109" s="49"/>
      <c r="D109" s="49">
        <v>23600</v>
      </c>
      <c r="E109" s="50">
        <f t="shared" si="11"/>
        <v>23600</v>
      </c>
      <c r="F109" s="20"/>
    </row>
    <row r="110" spans="1:6" s="21" customFormat="1" x14ac:dyDescent="0.2">
      <c r="A110" s="27" t="s">
        <v>22</v>
      </c>
      <c r="B110" s="49"/>
      <c r="C110" s="49"/>
      <c r="D110" s="49"/>
      <c r="E110" s="50"/>
      <c r="F110" s="20"/>
    </row>
    <row r="111" spans="1:6" s="21" customFormat="1" x14ac:dyDescent="0.2">
      <c r="A111" s="27" t="s">
        <v>23</v>
      </c>
      <c r="B111" s="49"/>
      <c r="C111" s="49"/>
      <c r="D111" s="49"/>
      <c r="E111" s="50"/>
      <c r="F111" s="20"/>
    </row>
    <row r="112" spans="1:6" s="29" customFormat="1" ht="15" x14ac:dyDescent="0.25">
      <c r="A112" s="22" t="s">
        <v>15</v>
      </c>
      <c r="B112" s="51">
        <f>B111+B110+B109+B108</f>
        <v>295</v>
      </c>
      <c r="C112" s="51">
        <f>C111+C110+C109+C108</f>
        <v>2650</v>
      </c>
      <c r="D112" s="51">
        <f>D111+D110+D109+D108</f>
        <v>23600</v>
      </c>
      <c r="E112" s="52">
        <f>D112-C112</f>
        <v>20950</v>
      </c>
      <c r="F112" s="28"/>
    </row>
    <row r="113" spans="1:6" s="21" customFormat="1" x14ac:dyDescent="0.2">
      <c r="A113" s="27" t="s">
        <v>24</v>
      </c>
      <c r="B113" s="49">
        <v>0</v>
      </c>
      <c r="C113" s="49">
        <f>30500+24000</f>
        <v>54500</v>
      </c>
      <c r="D113" s="49">
        <v>56500</v>
      </c>
      <c r="E113" s="50">
        <f t="shared" ref="E113:E115" si="12">D113-C113</f>
        <v>2000</v>
      </c>
      <c r="F113" s="20"/>
    </row>
    <row r="114" spans="1:6" s="21" customFormat="1" x14ac:dyDescent="0.2">
      <c r="A114" s="27" t="s">
        <v>25</v>
      </c>
      <c r="B114" s="49"/>
      <c r="C114" s="49"/>
      <c r="D114" s="49"/>
      <c r="E114" s="50">
        <f t="shared" si="12"/>
        <v>0</v>
      </c>
      <c r="F114" s="20"/>
    </row>
    <row r="115" spans="1:6" s="21" customFormat="1" x14ac:dyDescent="0.2">
      <c r="A115" s="27" t="s">
        <v>26</v>
      </c>
      <c r="B115" s="49"/>
      <c r="C115" s="49"/>
      <c r="D115" s="49"/>
      <c r="E115" s="50">
        <f t="shared" si="12"/>
        <v>0</v>
      </c>
      <c r="F115" s="20"/>
    </row>
    <row r="116" spans="1:6" s="29" customFormat="1" ht="15" x14ac:dyDescent="0.25">
      <c r="A116" s="22" t="s">
        <v>16</v>
      </c>
      <c r="B116" s="51">
        <f>B115+B114+B113</f>
        <v>0</v>
      </c>
      <c r="C116" s="51">
        <f>C115+C114+C113</f>
        <v>54500</v>
      </c>
      <c r="D116" s="51">
        <f>D115+D114+D113</f>
        <v>56500</v>
      </c>
      <c r="E116" s="52">
        <f>D116-C116</f>
        <v>2000</v>
      </c>
      <c r="F116" s="28"/>
    </row>
    <row r="117" spans="1:6" s="29" customFormat="1" ht="15" x14ac:dyDescent="0.25">
      <c r="A117" s="30" t="s">
        <v>12</v>
      </c>
      <c r="B117" s="53">
        <f>B116+B112+B107+B103</f>
        <v>1665740.87</v>
      </c>
      <c r="C117" s="53">
        <f>C116+C112+C107+C103</f>
        <v>1894325</v>
      </c>
      <c r="D117" s="53">
        <f>D116+D112+D107+D103</f>
        <v>1930267.65</v>
      </c>
      <c r="E117" s="54">
        <f>D117-C117</f>
        <v>35942.649999999907</v>
      </c>
      <c r="F117" s="28"/>
    </row>
    <row r="118" spans="1:6" s="21" customFormat="1" ht="15" x14ac:dyDescent="0.25">
      <c r="A118" s="22" t="s">
        <v>69</v>
      </c>
      <c r="B118" s="44"/>
      <c r="C118" s="45"/>
      <c r="D118" s="45"/>
      <c r="E118" s="46"/>
      <c r="F118" s="20"/>
    </row>
    <row r="119" spans="1:6" s="21" customFormat="1" x14ac:dyDescent="0.2">
      <c r="A119" s="25"/>
      <c r="B119" s="47"/>
      <c r="C119" s="45"/>
      <c r="D119" s="45"/>
      <c r="E119" s="46"/>
      <c r="F119" s="20"/>
    </row>
    <row r="120" spans="1:6" s="21" customFormat="1" ht="15" x14ac:dyDescent="0.25">
      <c r="A120" s="22" t="s">
        <v>31</v>
      </c>
      <c r="B120" s="47"/>
      <c r="C120" s="45"/>
      <c r="D120" s="45"/>
      <c r="E120" s="46"/>
      <c r="F120" s="20"/>
    </row>
    <row r="121" spans="1:6" s="21" customFormat="1" ht="15" x14ac:dyDescent="0.25">
      <c r="A121" s="26"/>
      <c r="B121" s="48"/>
      <c r="C121" s="45"/>
      <c r="D121" s="45"/>
      <c r="E121" s="45"/>
      <c r="F121" s="20"/>
    </row>
    <row r="122" spans="1:6" s="21" customFormat="1" x14ac:dyDescent="0.2">
      <c r="A122" s="27" t="s">
        <v>6</v>
      </c>
      <c r="B122" s="49">
        <v>584292.09</v>
      </c>
      <c r="C122" s="49">
        <v>511192</v>
      </c>
      <c r="D122" s="49">
        <v>520841.59</v>
      </c>
      <c r="E122" s="49">
        <f>D122-C122</f>
        <v>9649.5900000000256</v>
      </c>
      <c r="F122" s="20"/>
    </row>
    <row r="123" spans="1:6" s="21" customFormat="1" x14ac:dyDescent="0.2">
      <c r="A123" s="27" t="s">
        <v>7</v>
      </c>
      <c r="B123" s="49"/>
      <c r="C123" s="49"/>
      <c r="D123" s="49"/>
      <c r="E123" s="49">
        <f>D123-C123</f>
        <v>0</v>
      </c>
      <c r="F123" s="20"/>
    </row>
    <row r="124" spans="1:6" s="21" customFormat="1" x14ac:dyDescent="0.2">
      <c r="A124" s="27" t="s">
        <v>8</v>
      </c>
      <c r="B124" s="50">
        <v>231060.34</v>
      </c>
      <c r="C124" s="49">
        <v>202887</v>
      </c>
      <c r="D124" s="49">
        <v>172197.91</v>
      </c>
      <c r="E124" s="50">
        <f>D124-C124</f>
        <v>-30689.089999999997</v>
      </c>
      <c r="F124" s="20"/>
    </row>
    <row r="125" spans="1:6" s="29" customFormat="1" ht="15" x14ac:dyDescent="0.25">
      <c r="A125" s="22" t="s">
        <v>9</v>
      </c>
      <c r="B125" s="51">
        <f>B124+B123+B122</f>
        <v>815352.42999999993</v>
      </c>
      <c r="C125" s="51">
        <f>C124+C123+C122</f>
        <v>714079</v>
      </c>
      <c r="D125" s="51">
        <f>D124+D123+D122</f>
        <v>693039.5</v>
      </c>
      <c r="E125" s="52">
        <f>D125-C125</f>
        <v>-21039.5</v>
      </c>
      <c r="F125" s="28"/>
    </row>
    <row r="126" spans="1:6" s="21" customFormat="1" x14ac:dyDescent="0.2">
      <c r="A126" s="27" t="s">
        <v>17</v>
      </c>
      <c r="B126" s="50">
        <v>8675.83</v>
      </c>
      <c r="C126" s="50">
        <v>14150</v>
      </c>
      <c r="D126" s="50">
        <v>10000</v>
      </c>
      <c r="E126" s="50">
        <f t="shared" ref="E126:E128" si="13">D126-C126</f>
        <v>-4150</v>
      </c>
      <c r="F126" s="20"/>
    </row>
    <row r="127" spans="1:6" s="21" customFormat="1" x14ac:dyDescent="0.2">
      <c r="A127" s="27" t="s">
        <v>18</v>
      </c>
      <c r="B127" s="49">
        <v>18441.38</v>
      </c>
      <c r="C127" s="49">
        <v>21300</v>
      </c>
      <c r="D127" s="49">
        <v>34900</v>
      </c>
      <c r="E127" s="50">
        <f t="shared" si="13"/>
        <v>13600</v>
      </c>
      <c r="F127" s="20"/>
    </row>
    <row r="128" spans="1:6" s="21" customFormat="1" x14ac:dyDescent="0.2">
      <c r="A128" s="27" t="s">
        <v>19</v>
      </c>
      <c r="B128" s="49">
        <v>14860.57</v>
      </c>
      <c r="C128" s="49">
        <v>15000</v>
      </c>
      <c r="D128" s="49">
        <v>31500</v>
      </c>
      <c r="E128" s="50">
        <f t="shared" si="13"/>
        <v>16500</v>
      </c>
      <c r="F128" s="20"/>
    </row>
    <row r="129" spans="1:6" s="29" customFormat="1" ht="15" x14ac:dyDescent="0.25">
      <c r="A129" s="22" t="s">
        <v>14</v>
      </c>
      <c r="B129" s="51">
        <f>B128+B127+B126</f>
        <v>41977.78</v>
      </c>
      <c r="C129" s="51">
        <f>C128+C127+C126</f>
        <v>50450</v>
      </c>
      <c r="D129" s="51">
        <f>D128+D127+D126</f>
        <v>76400</v>
      </c>
      <c r="E129" s="52">
        <f>D129-C129</f>
        <v>25950</v>
      </c>
      <c r="F129" s="28"/>
    </row>
    <row r="130" spans="1:6" s="21" customFormat="1" x14ac:dyDescent="0.2">
      <c r="A130" s="27" t="s">
        <v>20</v>
      </c>
      <c r="B130" s="49"/>
      <c r="C130" s="49"/>
      <c r="D130" s="49"/>
      <c r="E130" s="50">
        <f t="shared" ref="E130:E131" si="14">D130-C130</f>
        <v>0</v>
      </c>
      <c r="F130" s="20"/>
    </row>
    <row r="131" spans="1:6" s="21" customFormat="1" x14ac:dyDescent="0.2">
      <c r="A131" s="27" t="s">
        <v>21</v>
      </c>
      <c r="B131" s="49"/>
      <c r="C131" s="49"/>
      <c r="D131" s="49"/>
      <c r="E131" s="50">
        <f t="shared" si="14"/>
        <v>0</v>
      </c>
      <c r="F131" s="20"/>
    </row>
    <row r="132" spans="1:6" s="21" customFormat="1" x14ac:dyDescent="0.2">
      <c r="A132" s="27" t="s">
        <v>22</v>
      </c>
      <c r="B132" s="49"/>
      <c r="C132" s="49"/>
      <c r="D132" s="49"/>
      <c r="E132" s="50"/>
      <c r="F132" s="20"/>
    </row>
    <row r="133" spans="1:6" s="21" customFormat="1" x14ac:dyDescent="0.2">
      <c r="A133" s="27" t="s">
        <v>23</v>
      </c>
      <c r="B133" s="49"/>
      <c r="C133" s="49"/>
      <c r="D133" s="49"/>
      <c r="E133" s="50"/>
      <c r="F133" s="20"/>
    </row>
    <row r="134" spans="1:6" s="29" customFormat="1" ht="15" x14ac:dyDescent="0.25">
      <c r="A134" s="22" t="s">
        <v>15</v>
      </c>
      <c r="B134" s="51">
        <f>B133+B132+B131+B130</f>
        <v>0</v>
      </c>
      <c r="C134" s="51">
        <f>C133+C132+C131+C130</f>
        <v>0</v>
      </c>
      <c r="D134" s="51">
        <f>D133+D132+D131+D130</f>
        <v>0</v>
      </c>
      <c r="E134" s="52">
        <f>D134-C134</f>
        <v>0</v>
      </c>
      <c r="F134" s="28"/>
    </row>
    <row r="135" spans="1:6" s="21" customFormat="1" x14ac:dyDescent="0.2">
      <c r="A135" s="27" t="s">
        <v>24</v>
      </c>
      <c r="B135" s="49">
        <v>3863.12</v>
      </c>
      <c r="C135" s="49"/>
      <c r="D135" s="49">
        <v>2500</v>
      </c>
      <c r="E135" s="50">
        <f t="shared" ref="E135:E137" si="15">D135-C135</f>
        <v>2500</v>
      </c>
      <c r="F135" s="20"/>
    </row>
    <row r="136" spans="1:6" s="21" customFormat="1" x14ac:dyDescent="0.2">
      <c r="A136" s="27" t="s">
        <v>25</v>
      </c>
      <c r="B136" s="49"/>
      <c r="C136" s="49"/>
      <c r="D136" s="49"/>
      <c r="E136" s="50">
        <f t="shared" si="15"/>
        <v>0</v>
      </c>
      <c r="F136" s="20"/>
    </row>
    <row r="137" spans="1:6" s="21" customFormat="1" x14ac:dyDescent="0.2">
      <c r="A137" s="27" t="s">
        <v>26</v>
      </c>
      <c r="B137" s="49"/>
      <c r="C137" s="49"/>
      <c r="D137" s="49"/>
      <c r="E137" s="50">
        <f t="shared" si="15"/>
        <v>0</v>
      </c>
      <c r="F137" s="20"/>
    </row>
    <row r="138" spans="1:6" s="29" customFormat="1" ht="15" x14ac:dyDescent="0.25">
      <c r="A138" s="22" t="s">
        <v>16</v>
      </c>
      <c r="B138" s="51">
        <f>B137+B136+B135</f>
        <v>3863.12</v>
      </c>
      <c r="C138" s="51">
        <f>C137+C136+C135</f>
        <v>0</v>
      </c>
      <c r="D138" s="51">
        <f>D137+D136+D135</f>
        <v>2500</v>
      </c>
      <c r="E138" s="52">
        <f>D138-C138</f>
        <v>2500</v>
      </c>
      <c r="F138" s="28"/>
    </row>
    <row r="139" spans="1:6" s="29" customFormat="1" ht="15" x14ac:dyDescent="0.25">
      <c r="A139" s="30" t="s">
        <v>12</v>
      </c>
      <c r="B139" s="53">
        <f>B138+B134+B129+B125</f>
        <v>861193.33</v>
      </c>
      <c r="C139" s="53">
        <f>C138+C134+C129+C125</f>
        <v>764529</v>
      </c>
      <c r="D139" s="53">
        <f>D138+D134+D129+D125</f>
        <v>771939.5</v>
      </c>
      <c r="E139" s="54">
        <f>D139-C139</f>
        <v>7410.5</v>
      </c>
      <c r="F139" s="28"/>
    </row>
    <row r="140" spans="1:6" s="21" customFormat="1" ht="15" x14ac:dyDescent="0.25">
      <c r="A140" s="22" t="s">
        <v>35</v>
      </c>
      <c r="B140" s="44"/>
      <c r="C140" s="45"/>
      <c r="D140" s="45"/>
      <c r="E140" s="46"/>
      <c r="F140" s="20"/>
    </row>
    <row r="141" spans="1:6" s="21" customFormat="1" x14ac:dyDescent="0.2">
      <c r="A141" s="25"/>
      <c r="B141" s="47"/>
      <c r="C141" s="45"/>
      <c r="D141" s="45"/>
      <c r="E141" s="46"/>
      <c r="F141" s="20"/>
    </row>
    <row r="142" spans="1:6" s="21" customFormat="1" ht="15" x14ac:dyDescent="0.25">
      <c r="A142" s="22" t="s">
        <v>31</v>
      </c>
      <c r="B142" s="47"/>
      <c r="C142" s="45"/>
      <c r="D142" s="45"/>
      <c r="E142" s="46"/>
      <c r="F142" s="20"/>
    </row>
    <row r="143" spans="1:6" s="21" customFormat="1" ht="15" x14ac:dyDescent="0.25">
      <c r="A143" s="26"/>
      <c r="B143" s="48"/>
      <c r="C143" s="45"/>
      <c r="D143" s="45"/>
      <c r="E143" s="45"/>
      <c r="F143" s="20"/>
    </row>
    <row r="144" spans="1:6" s="21" customFormat="1" x14ac:dyDescent="0.2">
      <c r="A144" s="27" t="s">
        <v>6</v>
      </c>
      <c r="B144" s="49">
        <v>45914.34</v>
      </c>
      <c r="C144" s="49">
        <v>45739</v>
      </c>
      <c r="D144" s="49">
        <v>56011</v>
      </c>
      <c r="E144" s="49">
        <f>D144-C144</f>
        <v>10272</v>
      </c>
      <c r="F144" s="20"/>
    </row>
    <row r="145" spans="1:6" s="21" customFormat="1" x14ac:dyDescent="0.2">
      <c r="A145" s="27" t="s">
        <v>7</v>
      </c>
      <c r="B145" s="49"/>
      <c r="C145" s="49"/>
      <c r="D145" s="49"/>
      <c r="E145" s="49">
        <f>D145-C145</f>
        <v>0</v>
      </c>
      <c r="F145" s="20"/>
    </row>
    <row r="146" spans="1:6" s="21" customFormat="1" x14ac:dyDescent="0.2">
      <c r="A146" s="27" t="s">
        <v>8</v>
      </c>
      <c r="B146" s="50">
        <v>17029.419999999998</v>
      </c>
      <c r="C146" s="49">
        <v>16278</v>
      </c>
      <c r="D146" s="49">
        <v>17930.240000000002</v>
      </c>
      <c r="E146" s="50">
        <f>D146-C146</f>
        <v>1652.2400000000016</v>
      </c>
      <c r="F146" s="20"/>
    </row>
    <row r="147" spans="1:6" s="29" customFormat="1" ht="15" x14ac:dyDescent="0.25">
      <c r="A147" s="22" t="s">
        <v>9</v>
      </c>
      <c r="B147" s="51">
        <f>B146+B145+B144</f>
        <v>62943.759999999995</v>
      </c>
      <c r="C147" s="51">
        <f>C146+C145+C144</f>
        <v>62017</v>
      </c>
      <c r="D147" s="51">
        <f>D146+D145+D144</f>
        <v>73941.240000000005</v>
      </c>
      <c r="E147" s="52">
        <f>D147-C147</f>
        <v>11924.240000000005</v>
      </c>
      <c r="F147" s="28"/>
    </row>
    <row r="148" spans="1:6" s="21" customFormat="1" x14ac:dyDescent="0.2">
      <c r="A148" s="27" t="s">
        <v>17</v>
      </c>
      <c r="B148" s="50"/>
      <c r="C148" s="50"/>
      <c r="D148" s="50"/>
      <c r="E148" s="50">
        <f t="shared" ref="E148:E150" si="16">D148-C148</f>
        <v>0</v>
      </c>
      <c r="F148" s="20"/>
    </row>
    <row r="149" spans="1:6" s="21" customFormat="1" x14ac:dyDescent="0.2">
      <c r="A149" s="27" t="s">
        <v>18</v>
      </c>
      <c r="B149" s="49"/>
      <c r="C149" s="49">
        <v>52309</v>
      </c>
      <c r="D149" s="49">
        <v>2300</v>
      </c>
      <c r="E149" s="50">
        <f t="shared" si="16"/>
        <v>-50009</v>
      </c>
      <c r="F149" s="20"/>
    </row>
    <row r="150" spans="1:6" s="21" customFormat="1" x14ac:dyDescent="0.2">
      <c r="A150" s="27" t="s">
        <v>19</v>
      </c>
      <c r="B150" s="49"/>
      <c r="C150" s="49"/>
      <c r="D150" s="49"/>
      <c r="E150" s="50">
        <f t="shared" si="16"/>
        <v>0</v>
      </c>
      <c r="F150" s="20"/>
    </row>
    <row r="151" spans="1:6" s="29" customFormat="1" ht="15" x14ac:dyDescent="0.25">
      <c r="A151" s="22" t="s">
        <v>14</v>
      </c>
      <c r="B151" s="51">
        <f>B150+B149+B148</f>
        <v>0</v>
      </c>
      <c r="C151" s="51">
        <f>C150+C149+C148</f>
        <v>52309</v>
      </c>
      <c r="D151" s="51">
        <f>D150+D149+D148</f>
        <v>2300</v>
      </c>
      <c r="E151" s="52">
        <f>D151-C151</f>
        <v>-50009</v>
      </c>
      <c r="F151" s="28"/>
    </row>
    <row r="152" spans="1:6" s="21" customFormat="1" x14ac:dyDescent="0.2">
      <c r="A152" s="27" t="s">
        <v>20</v>
      </c>
      <c r="B152" s="49"/>
      <c r="C152" s="49"/>
      <c r="D152" s="49"/>
      <c r="E152" s="50">
        <f t="shared" ref="E152:E153" si="17">D152-C152</f>
        <v>0</v>
      </c>
      <c r="F152" s="20"/>
    </row>
    <row r="153" spans="1:6" s="21" customFormat="1" x14ac:dyDescent="0.2">
      <c r="A153" s="27" t="s">
        <v>21</v>
      </c>
      <c r="B153" s="49"/>
      <c r="C153" s="49"/>
      <c r="D153" s="49"/>
      <c r="E153" s="50">
        <f t="shared" si="17"/>
        <v>0</v>
      </c>
      <c r="F153" s="20"/>
    </row>
    <row r="154" spans="1:6" s="21" customFormat="1" x14ac:dyDescent="0.2">
      <c r="A154" s="27" t="s">
        <v>22</v>
      </c>
      <c r="B154" s="49"/>
      <c r="C154" s="49"/>
      <c r="D154" s="49"/>
      <c r="E154" s="50"/>
      <c r="F154" s="20"/>
    </row>
    <row r="155" spans="1:6" s="21" customFormat="1" x14ac:dyDescent="0.2">
      <c r="A155" s="27" t="s">
        <v>23</v>
      </c>
      <c r="B155" s="49">
        <v>1825.22</v>
      </c>
      <c r="C155" s="49"/>
      <c r="D155" s="49">
        <v>1900</v>
      </c>
      <c r="E155" s="50"/>
      <c r="F155" s="20"/>
    </row>
    <row r="156" spans="1:6" s="29" customFormat="1" ht="15" x14ac:dyDescent="0.25">
      <c r="A156" s="22" t="s">
        <v>15</v>
      </c>
      <c r="B156" s="51">
        <f>B155+B154+B153+B152</f>
        <v>1825.22</v>
      </c>
      <c r="C156" s="51">
        <f>C155+C154+C153+C152</f>
        <v>0</v>
      </c>
      <c r="D156" s="51">
        <f>D155+D154+D153+D152</f>
        <v>1900</v>
      </c>
      <c r="E156" s="52">
        <f>D156-C156</f>
        <v>1900</v>
      </c>
      <c r="F156" s="28"/>
    </row>
    <row r="157" spans="1:6" s="21" customFormat="1" x14ac:dyDescent="0.2">
      <c r="A157" s="27" t="s">
        <v>24</v>
      </c>
      <c r="B157" s="49"/>
      <c r="C157" s="49"/>
      <c r="D157" s="49"/>
      <c r="E157" s="50">
        <f t="shared" ref="E157:E159" si="18">D157-C157</f>
        <v>0</v>
      </c>
      <c r="F157" s="20"/>
    </row>
    <row r="158" spans="1:6" s="21" customFormat="1" x14ac:dyDescent="0.2">
      <c r="A158" s="27" t="s">
        <v>25</v>
      </c>
      <c r="B158" s="49"/>
      <c r="C158" s="49"/>
      <c r="D158" s="49"/>
      <c r="E158" s="50">
        <f t="shared" si="18"/>
        <v>0</v>
      </c>
      <c r="F158" s="20"/>
    </row>
    <row r="159" spans="1:6" s="21" customFormat="1" x14ac:dyDescent="0.2">
      <c r="A159" s="27" t="s">
        <v>26</v>
      </c>
      <c r="B159" s="49"/>
      <c r="C159" s="49"/>
      <c r="D159" s="49"/>
      <c r="E159" s="50">
        <f t="shared" si="18"/>
        <v>0</v>
      </c>
      <c r="F159" s="20"/>
    </row>
    <row r="160" spans="1:6" s="29" customFormat="1" ht="15" x14ac:dyDescent="0.25">
      <c r="A160" s="22" t="s">
        <v>16</v>
      </c>
      <c r="B160" s="51">
        <f>B159+B158+B157</f>
        <v>0</v>
      </c>
      <c r="C160" s="51">
        <f>C159+C158+C157</f>
        <v>0</v>
      </c>
      <c r="D160" s="51">
        <f>D159+D158+D157</f>
        <v>0</v>
      </c>
      <c r="E160" s="52">
        <f>D160-C160</f>
        <v>0</v>
      </c>
      <c r="F160" s="28"/>
    </row>
    <row r="161" spans="1:6" s="29" customFormat="1" ht="15" x14ac:dyDescent="0.25">
      <c r="A161" s="30" t="s">
        <v>12</v>
      </c>
      <c r="B161" s="53">
        <f>B160+B156+B151+B147</f>
        <v>64768.979999999996</v>
      </c>
      <c r="C161" s="53">
        <f>C160+C156+C151+C147</f>
        <v>114326</v>
      </c>
      <c r="D161" s="53">
        <f>D160+D156+D151+D147</f>
        <v>78141.240000000005</v>
      </c>
      <c r="E161" s="54">
        <f>D161-C161</f>
        <v>-36184.759999999995</v>
      </c>
      <c r="F161" s="28"/>
    </row>
    <row r="162" spans="1:6" s="21" customFormat="1" x14ac:dyDescent="0.2">
      <c r="A162" s="19"/>
      <c r="B162" s="55"/>
      <c r="C162" s="45"/>
      <c r="D162" s="45"/>
      <c r="E162" s="46"/>
      <c r="F162" s="20"/>
    </row>
    <row r="163" spans="1:6" s="21" customFormat="1" ht="15" x14ac:dyDescent="0.25">
      <c r="A163" s="31" t="s">
        <v>36</v>
      </c>
      <c r="B163" s="55"/>
      <c r="C163" s="45"/>
      <c r="D163" s="45"/>
      <c r="E163" s="46"/>
      <c r="F163" s="20"/>
    </row>
    <row r="164" spans="1:6" s="21" customFormat="1" x14ac:dyDescent="0.2">
      <c r="A164" s="23"/>
      <c r="B164" s="56"/>
      <c r="C164" s="57"/>
      <c r="D164" s="57"/>
      <c r="E164" s="58"/>
      <c r="F164" s="20"/>
    </row>
    <row r="165" spans="1:6" s="21" customFormat="1" x14ac:dyDescent="0.2">
      <c r="A165" s="27" t="s">
        <v>6</v>
      </c>
      <c r="B165" s="49">
        <f>B12+B100+B34+B56+B122+B144+B78</f>
        <v>4200389.3899999997</v>
      </c>
      <c r="C165" s="49">
        <f>C12+C100+C34+C56+C122+C144+C78</f>
        <v>4495946.9399999995</v>
      </c>
      <c r="D165" s="49">
        <f>D12+D100+D34+D56+D122+D144+D78</f>
        <v>4227482.01</v>
      </c>
      <c r="E165" s="50">
        <f t="shared" ref="E165:E167" si="19">D165-C165</f>
        <v>-268464.9299999997</v>
      </c>
      <c r="F165" s="20"/>
    </row>
    <row r="166" spans="1:6" s="21" customFormat="1" x14ac:dyDescent="0.2">
      <c r="A166" s="27" t="s">
        <v>7</v>
      </c>
      <c r="B166" s="49">
        <f>B13+B101+B35+B57+B123+B145+B79</f>
        <v>0</v>
      </c>
      <c r="C166" s="49">
        <f>C13+C101+C35+C57+C123+C145+C79</f>
        <v>0</v>
      </c>
      <c r="D166" s="49">
        <f>D13+D101+D35+D57+D123+D145+D79</f>
        <v>0</v>
      </c>
      <c r="E166" s="50">
        <f t="shared" si="19"/>
        <v>0</v>
      </c>
      <c r="F166" s="20"/>
    </row>
    <row r="167" spans="1:6" s="21" customFormat="1" x14ac:dyDescent="0.2">
      <c r="A167" s="27" t="s">
        <v>8</v>
      </c>
      <c r="B167" s="49">
        <f>B14+B102+B36+B58+B124+B146+B80</f>
        <v>1423358.81</v>
      </c>
      <c r="C167" s="49">
        <f>C14+C102+C36+C58+C124+C146+C80</f>
        <v>1543667.81</v>
      </c>
      <c r="D167" s="49">
        <f>D14+D102+D36+D58+D124+D146+D80</f>
        <v>1382868.73</v>
      </c>
      <c r="E167" s="50">
        <f t="shared" si="19"/>
        <v>-160799.08000000007</v>
      </c>
      <c r="F167" s="20"/>
    </row>
    <row r="168" spans="1:6" s="29" customFormat="1" ht="15" x14ac:dyDescent="0.25">
      <c r="A168" s="22" t="s">
        <v>9</v>
      </c>
      <c r="B168" s="51">
        <f>B167+B166+B165</f>
        <v>5623748.1999999993</v>
      </c>
      <c r="C168" s="51">
        <f t="shared" ref="C168:E168" si="20">C167+C166+C165</f>
        <v>6039614.75</v>
      </c>
      <c r="D168" s="51">
        <f t="shared" si="20"/>
        <v>5610350.7400000002</v>
      </c>
      <c r="E168" s="51">
        <f>E167+E166+E165</f>
        <v>-429264.00999999978</v>
      </c>
      <c r="F168" s="28"/>
    </row>
    <row r="169" spans="1:6" s="21" customFormat="1" x14ac:dyDescent="0.2">
      <c r="A169" s="27" t="s">
        <v>17</v>
      </c>
      <c r="B169" s="49">
        <f>B16+B104+B38+B60+B126+B148+B82</f>
        <v>57997.440000000002</v>
      </c>
      <c r="C169" s="49">
        <f>C16+C104+C38+C60+C126+C148+C82</f>
        <v>98218</v>
      </c>
      <c r="D169" s="49">
        <f>D16+D104+D38+D60+D126+D148+D82</f>
        <v>102931</v>
      </c>
      <c r="E169" s="50">
        <f t="shared" ref="E169:E171" si="21">D169-C169</f>
        <v>4713</v>
      </c>
      <c r="F169" s="20"/>
    </row>
    <row r="170" spans="1:6" s="21" customFormat="1" x14ac:dyDescent="0.2">
      <c r="A170" s="27" t="s">
        <v>18</v>
      </c>
      <c r="B170" s="49">
        <f>B17+B105+B39+B61+B127+B149+B83</f>
        <v>55117.369999999995</v>
      </c>
      <c r="C170" s="49">
        <f>C17+C105+C39+C61+C127+C149+C83</f>
        <v>111441</v>
      </c>
      <c r="D170" s="49">
        <f>D17+D105+D39+D61+D127+D149+D83</f>
        <v>76858</v>
      </c>
      <c r="E170" s="50">
        <f t="shared" si="21"/>
        <v>-34583</v>
      </c>
      <c r="F170" s="20"/>
    </row>
    <row r="171" spans="1:6" s="21" customFormat="1" x14ac:dyDescent="0.2">
      <c r="A171" s="27" t="s">
        <v>19</v>
      </c>
      <c r="B171" s="49">
        <f>B18+B106+B40+B62+B128+B150+B84</f>
        <v>35254.46</v>
      </c>
      <c r="C171" s="49">
        <f>C18+C106+C40+C62+C128+C150+C84</f>
        <v>59350</v>
      </c>
      <c r="D171" s="49">
        <f>D18+D106+D40+D62+D128+D150+D84</f>
        <v>76900</v>
      </c>
      <c r="E171" s="50">
        <f t="shared" si="21"/>
        <v>17550</v>
      </c>
      <c r="F171" s="20"/>
    </row>
    <row r="172" spans="1:6" s="29" customFormat="1" ht="15" x14ac:dyDescent="0.25">
      <c r="A172" s="22" t="s">
        <v>14</v>
      </c>
      <c r="B172" s="51">
        <f>B171+B170+B169</f>
        <v>148369.26999999999</v>
      </c>
      <c r="C172" s="51">
        <f t="shared" ref="C172:E172" si="22">C171+C170+C169</f>
        <v>269009</v>
      </c>
      <c r="D172" s="51">
        <f t="shared" si="22"/>
        <v>256689</v>
      </c>
      <c r="E172" s="51">
        <f>E171+E170+E169</f>
        <v>-12320</v>
      </c>
      <c r="F172" s="28"/>
    </row>
    <row r="173" spans="1:6" s="21" customFormat="1" x14ac:dyDescent="0.2">
      <c r="A173" s="27" t="s">
        <v>20</v>
      </c>
      <c r="B173" s="49">
        <f>B20+B108+B42+B64+B130+B152+B86</f>
        <v>0</v>
      </c>
      <c r="C173" s="49">
        <f>C20+C108+C42+C64+C130+C152+C86</f>
        <v>2650</v>
      </c>
      <c r="D173" s="49">
        <f>D20+D108+D42+D64+D130+D152+D86</f>
        <v>2000</v>
      </c>
      <c r="E173" s="50">
        <f t="shared" ref="E173:E176" si="23">D173-C173</f>
        <v>-650</v>
      </c>
      <c r="F173" s="20"/>
    </row>
    <row r="174" spans="1:6" s="21" customFormat="1" x14ac:dyDescent="0.2">
      <c r="A174" s="27" t="s">
        <v>21</v>
      </c>
      <c r="B174" s="49">
        <f>B21+B109+B43+B65+B131+B153+B87</f>
        <v>295</v>
      </c>
      <c r="C174" s="49">
        <f>C21+C109+C43+C65+C131+C153+C87</f>
        <v>0</v>
      </c>
      <c r="D174" s="49">
        <f>D21+D109+D43+D65+D131+D153+D87</f>
        <v>28600</v>
      </c>
      <c r="E174" s="50">
        <f t="shared" si="23"/>
        <v>28600</v>
      </c>
      <c r="F174" s="20"/>
    </row>
    <row r="175" spans="1:6" s="21" customFormat="1" x14ac:dyDescent="0.2">
      <c r="A175" s="27" t="s">
        <v>22</v>
      </c>
      <c r="B175" s="49">
        <f>B22+B110+B44+B66+B132+B154+B88</f>
        <v>0</v>
      </c>
      <c r="C175" s="49">
        <f>C22+C110+C44+C66+C132+C154+C88</f>
        <v>0</v>
      </c>
      <c r="D175" s="49">
        <f>D22+D110+D44+D66+D132+D154+D88</f>
        <v>0</v>
      </c>
      <c r="E175" s="50">
        <f t="shared" si="23"/>
        <v>0</v>
      </c>
      <c r="F175" s="20"/>
    </row>
    <row r="176" spans="1:6" s="21" customFormat="1" x14ac:dyDescent="0.2">
      <c r="A176" s="27" t="s">
        <v>23</v>
      </c>
      <c r="B176" s="49">
        <f>B23+B111+B45+B67+B133+B155+B89</f>
        <v>1825.22</v>
      </c>
      <c r="C176" s="49">
        <f>C23+C111+C45+C67+C133+C155+C89</f>
        <v>0</v>
      </c>
      <c r="D176" s="49">
        <f>D23+D111+D45+D67+D133+D155+D89</f>
        <v>1900</v>
      </c>
      <c r="E176" s="50">
        <f t="shared" si="23"/>
        <v>1900</v>
      </c>
      <c r="F176" s="20"/>
    </row>
    <row r="177" spans="1:6" s="29" customFormat="1" ht="15" x14ac:dyDescent="0.25">
      <c r="A177" s="22" t="s">
        <v>15</v>
      </c>
      <c r="B177" s="51">
        <f>B176+B175+B174+B173</f>
        <v>2120.2200000000003</v>
      </c>
      <c r="C177" s="51">
        <f t="shared" ref="C177:E177" si="24">C176+C175+C174+C173</f>
        <v>2650</v>
      </c>
      <c r="D177" s="51">
        <f t="shared" si="24"/>
        <v>32500</v>
      </c>
      <c r="E177" s="51">
        <f>E176+E175+E174+E173</f>
        <v>29850</v>
      </c>
      <c r="F177" s="28"/>
    </row>
    <row r="178" spans="1:6" s="21" customFormat="1" x14ac:dyDescent="0.2">
      <c r="A178" s="27" t="s">
        <v>24</v>
      </c>
      <c r="B178" s="49">
        <f>B25+B113+B47+B69+B135+B157+B91</f>
        <v>3863.12</v>
      </c>
      <c r="C178" s="49">
        <f>C25+C113+C47+C69+C135+C157+C91</f>
        <v>59500</v>
      </c>
      <c r="D178" s="49">
        <f>D25+D113+D47+D69+D135+D157+D91</f>
        <v>67000</v>
      </c>
      <c r="E178" s="50">
        <f t="shared" ref="E178:E180" si="25">D178-C178</f>
        <v>7500</v>
      </c>
      <c r="F178" s="20"/>
    </row>
    <row r="179" spans="1:6" s="21" customFormat="1" x14ac:dyDescent="0.2">
      <c r="A179" s="27" t="s">
        <v>25</v>
      </c>
      <c r="B179" s="49">
        <f>B26+B114+B48+B70+B136+B158+B92</f>
        <v>0</v>
      </c>
      <c r="C179" s="49">
        <f>C26+C114+C48+C70+C136+C158+C92</f>
        <v>0</v>
      </c>
      <c r="D179" s="49">
        <f>D26+D114+D48+D70+D136+D158+D92</f>
        <v>0</v>
      </c>
      <c r="E179" s="50">
        <f t="shared" si="25"/>
        <v>0</v>
      </c>
      <c r="F179" s="20"/>
    </row>
    <row r="180" spans="1:6" s="21" customFormat="1" x14ac:dyDescent="0.2">
      <c r="A180" s="27" t="s">
        <v>26</v>
      </c>
      <c r="B180" s="49">
        <f>B27+B115+B49+B71+B137+B159+B93</f>
        <v>0</v>
      </c>
      <c r="C180" s="49">
        <f>C27+C115+C49+C71+C137+C159+C93</f>
        <v>0</v>
      </c>
      <c r="D180" s="49">
        <f>D27+D115+D49+D71+D137+D159+D93</f>
        <v>0</v>
      </c>
      <c r="E180" s="50">
        <f t="shared" si="25"/>
        <v>0</v>
      </c>
      <c r="F180" s="20"/>
    </row>
    <row r="181" spans="1:6" s="29" customFormat="1" ht="15" x14ac:dyDescent="0.25">
      <c r="A181" s="22" t="s">
        <v>16</v>
      </c>
      <c r="B181" s="51">
        <f>B180+B179+B178</f>
        <v>3863.12</v>
      </c>
      <c r="C181" s="51">
        <f t="shared" ref="C181:E181" si="26">C180+C179+C178</f>
        <v>59500</v>
      </c>
      <c r="D181" s="51">
        <f t="shared" si="26"/>
        <v>67000</v>
      </c>
      <c r="E181" s="51">
        <f>E180+E179+E178</f>
        <v>7500</v>
      </c>
      <c r="F181" s="28"/>
    </row>
    <row r="182" spans="1:6" s="29" customFormat="1" ht="15" x14ac:dyDescent="0.25">
      <c r="A182" s="30" t="s">
        <v>12</v>
      </c>
      <c r="B182" s="53">
        <f>B181+B177+B172+B168</f>
        <v>5778100.8099999996</v>
      </c>
      <c r="C182" s="53">
        <f t="shared" ref="C182:E182" si="27">C181+C177+C172+C168</f>
        <v>6370773.75</v>
      </c>
      <c r="D182" s="53">
        <f t="shared" si="27"/>
        <v>5966539.7400000002</v>
      </c>
      <c r="E182" s="53">
        <f>E181+E177+E172+E168</f>
        <v>-404234.00999999978</v>
      </c>
      <c r="F182" s="28"/>
    </row>
    <row r="183" spans="1:6" s="21" customFormat="1" ht="15" x14ac:dyDescent="0.25">
      <c r="A183" s="22" t="s">
        <v>33</v>
      </c>
      <c r="B183" s="44"/>
      <c r="C183" s="45"/>
      <c r="D183" s="45"/>
      <c r="E183" s="46"/>
      <c r="F183" s="20"/>
    </row>
    <row r="184" spans="1:6" s="21" customFormat="1" x14ac:dyDescent="0.2">
      <c r="A184" s="25"/>
      <c r="B184" s="47"/>
      <c r="C184" s="45"/>
      <c r="D184" s="45"/>
      <c r="E184" s="46"/>
      <c r="F184" s="20"/>
    </row>
    <row r="185" spans="1:6" s="21" customFormat="1" ht="15" x14ac:dyDescent="0.25">
      <c r="A185" s="22" t="s">
        <v>56</v>
      </c>
      <c r="B185" s="47"/>
      <c r="C185" s="45"/>
      <c r="D185" s="45"/>
      <c r="E185" s="46"/>
      <c r="F185" s="20"/>
    </row>
    <row r="186" spans="1:6" s="21" customFormat="1" ht="15" x14ac:dyDescent="0.25">
      <c r="A186" s="26"/>
      <c r="B186" s="48"/>
      <c r="C186" s="45"/>
      <c r="D186" s="45"/>
      <c r="E186" s="45"/>
      <c r="F186" s="20"/>
    </row>
    <row r="187" spans="1:6" s="21" customFormat="1" x14ac:dyDescent="0.2">
      <c r="A187" s="27" t="s">
        <v>6</v>
      </c>
      <c r="B187" s="49">
        <v>36092.06</v>
      </c>
      <c r="C187" s="49">
        <v>36092.06</v>
      </c>
      <c r="D187" s="49"/>
      <c r="E187" s="49">
        <f>D187-C187</f>
        <v>-36092.06</v>
      </c>
      <c r="F187" s="20"/>
    </row>
    <row r="188" spans="1:6" s="21" customFormat="1" x14ac:dyDescent="0.2">
      <c r="A188" s="27" t="s">
        <v>7</v>
      </c>
      <c r="B188" s="49"/>
      <c r="C188" s="49"/>
      <c r="D188" s="49"/>
      <c r="E188" s="49">
        <f>D188-C188</f>
        <v>0</v>
      </c>
      <c r="F188" s="20"/>
    </row>
    <row r="189" spans="1:6" s="21" customFormat="1" x14ac:dyDescent="0.2">
      <c r="A189" s="27" t="s">
        <v>8</v>
      </c>
      <c r="B189" s="50">
        <v>16224.19</v>
      </c>
      <c r="C189" s="49">
        <v>16224.19</v>
      </c>
      <c r="D189" s="49"/>
      <c r="E189" s="50">
        <f>D189-C189</f>
        <v>-16224.19</v>
      </c>
      <c r="F189" s="20"/>
    </row>
    <row r="190" spans="1:6" s="29" customFormat="1" ht="15" x14ac:dyDescent="0.25">
      <c r="A190" s="22" t="s">
        <v>9</v>
      </c>
      <c r="B190" s="51">
        <f>B189+B188+B187</f>
        <v>52316.25</v>
      </c>
      <c r="C190" s="51">
        <f>C189+C188+C187</f>
        <v>52316.25</v>
      </c>
      <c r="D190" s="51">
        <f>D189+D188+D187</f>
        <v>0</v>
      </c>
      <c r="E190" s="52">
        <f>D190-C190</f>
        <v>-52316.25</v>
      </c>
      <c r="F190" s="28"/>
    </row>
    <row r="191" spans="1:6" s="21" customFormat="1" x14ac:dyDescent="0.2">
      <c r="A191" s="27" t="s">
        <v>17</v>
      </c>
      <c r="B191" s="50"/>
      <c r="C191" s="50"/>
      <c r="D191" s="50"/>
      <c r="E191" s="50">
        <f t="shared" ref="E191:E193" si="28">D191-C191</f>
        <v>0</v>
      </c>
      <c r="F191" s="20"/>
    </row>
    <row r="192" spans="1:6" s="21" customFormat="1" x14ac:dyDescent="0.2">
      <c r="A192" s="27" t="s">
        <v>18</v>
      </c>
      <c r="B192" s="49"/>
      <c r="C192" s="49"/>
      <c r="D192" s="49"/>
      <c r="E192" s="50">
        <f t="shared" si="28"/>
        <v>0</v>
      </c>
      <c r="F192" s="20"/>
    </row>
    <row r="193" spans="1:6" s="21" customFormat="1" x14ac:dyDescent="0.2">
      <c r="A193" s="27" t="s">
        <v>19</v>
      </c>
      <c r="B193" s="49"/>
      <c r="C193" s="49"/>
      <c r="D193" s="49"/>
      <c r="E193" s="50">
        <f t="shared" si="28"/>
        <v>0</v>
      </c>
      <c r="F193" s="20"/>
    </row>
    <row r="194" spans="1:6" s="29" customFormat="1" ht="15" x14ac:dyDescent="0.25">
      <c r="A194" s="22" t="s">
        <v>14</v>
      </c>
      <c r="B194" s="51">
        <f>B193+B192+B191</f>
        <v>0</v>
      </c>
      <c r="C194" s="51">
        <f>C193+C192+C191</f>
        <v>0</v>
      </c>
      <c r="D194" s="51">
        <f>D193+D192+D191</f>
        <v>0</v>
      </c>
      <c r="E194" s="52">
        <f>D194-C194</f>
        <v>0</v>
      </c>
      <c r="F194" s="28"/>
    </row>
    <row r="195" spans="1:6" s="21" customFormat="1" x14ac:dyDescent="0.2">
      <c r="A195" s="27" t="s">
        <v>20</v>
      </c>
      <c r="B195" s="49"/>
      <c r="C195" s="49"/>
      <c r="D195" s="49"/>
      <c r="E195" s="50">
        <f t="shared" ref="E195:E196" si="29">D195-C195</f>
        <v>0</v>
      </c>
      <c r="F195" s="20"/>
    </row>
    <row r="196" spans="1:6" s="21" customFormat="1" x14ac:dyDescent="0.2">
      <c r="A196" s="27" t="s">
        <v>21</v>
      </c>
      <c r="B196" s="49"/>
      <c r="C196" s="49"/>
      <c r="D196" s="49"/>
      <c r="E196" s="50">
        <f t="shared" si="29"/>
        <v>0</v>
      </c>
      <c r="F196" s="20"/>
    </row>
    <row r="197" spans="1:6" s="21" customFormat="1" x14ac:dyDescent="0.2">
      <c r="A197" s="27" t="s">
        <v>22</v>
      </c>
      <c r="B197" s="49"/>
      <c r="C197" s="49"/>
      <c r="D197" s="49"/>
      <c r="E197" s="50"/>
      <c r="F197" s="20"/>
    </row>
    <row r="198" spans="1:6" s="21" customFormat="1" x14ac:dyDescent="0.2">
      <c r="A198" s="27" t="s">
        <v>23</v>
      </c>
      <c r="B198" s="49"/>
      <c r="C198" s="49"/>
      <c r="D198" s="49"/>
      <c r="E198" s="50"/>
      <c r="F198" s="20"/>
    </row>
    <row r="199" spans="1:6" s="29" customFormat="1" ht="15" x14ac:dyDescent="0.25">
      <c r="A199" s="22" t="s">
        <v>15</v>
      </c>
      <c r="B199" s="51">
        <f>B198+B197+B196+B195</f>
        <v>0</v>
      </c>
      <c r="C199" s="51">
        <f>C198+C197+C196+C195</f>
        <v>0</v>
      </c>
      <c r="D199" s="51">
        <f>D198+D197+D196+D195</f>
        <v>0</v>
      </c>
      <c r="E199" s="52">
        <f>D199-C199</f>
        <v>0</v>
      </c>
      <c r="F199" s="28"/>
    </row>
    <row r="200" spans="1:6" s="21" customFormat="1" x14ac:dyDescent="0.2">
      <c r="A200" s="27" t="s">
        <v>24</v>
      </c>
      <c r="B200" s="49"/>
      <c r="C200" s="49"/>
      <c r="D200" s="49"/>
      <c r="E200" s="50">
        <f t="shared" ref="E200:E202" si="30">D200-C200</f>
        <v>0</v>
      </c>
      <c r="F200" s="20"/>
    </row>
    <row r="201" spans="1:6" s="21" customFormat="1" x14ac:dyDescent="0.2">
      <c r="A201" s="27" t="s">
        <v>25</v>
      </c>
      <c r="B201" s="49"/>
      <c r="C201" s="49"/>
      <c r="D201" s="49"/>
      <c r="E201" s="50">
        <f t="shared" si="30"/>
        <v>0</v>
      </c>
      <c r="F201" s="20"/>
    </row>
    <row r="202" spans="1:6" s="21" customFormat="1" x14ac:dyDescent="0.2">
      <c r="A202" s="27" t="s">
        <v>26</v>
      </c>
      <c r="B202" s="49"/>
      <c r="C202" s="49"/>
      <c r="D202" s="49"/>
      <c r="E202" s="50">
        <f t="shared" si="30"/>
        <v>0</v>
      </c>
      <c r="F202" s="20"/>
    </row>
    <row r="203" spans="1:6" s="29" customFormat="1" ht="15" x14ac:dyDescent="0.25">
      <c r="A203" s="22" t="s">
        <v>16</v>
      </c>
      <c r="B203" s="51">
        <f>B202+B201+B200</f>
        <v>0</v>
      </c>
      <c r="C203" s="51">
        <f>C202+C201+C200</f>
        <v>0</v>
      </c>
      <c r="D203" s="51">
        <f>D202+D201+D200</f>
        <v>0</v>
      </c>
      <c r="E203" s="52">
        <f>D203-C203</f>
        <v>0</v>
      </c>
      <c r="F203" s="28"/>
    </row>
    <row r="204" spans="1:6" s="29" customFormat="1" ht="15" x14ac:dyDescent="0.25">
      <c r="A204" s="30" t="s">
        <v>12</v>
      </c>
      <c r="B204" s="53">
        <f>B203+B199+B194+B190</f>
        <v>52316.25</v>
      </c>
      <c r="C204" s="53">
        <f>C203+C199+C194+C190</f>
        <v>52316.25</v>
      </c>
      <c r="D204" s="53">
        <f>D203+D199+D194+D190</f>
        <v>0</v>
      </c>
      <c r="E204" s="54">
        <f>D204-C204</f>
        <v>-52316.25</v>
      </c>
      <c r="F204" s="28"/>
    </row>
    <row r="205" spans="1:6" s="21" customFormat="1" ht="15" x14ac:dyDescent="0.25">
      <c r="A205" s="22" t="s">
        <v>37</v>
      </c>
      <c r="B205" s="44"/>
      <c r="C205" s="45"/>
      <c r="D205" s="45"/>
      <c r="E205" s="46"/>
      <c r="F205" s="20"/>
    </row>
    <row r="206" spans="1:6" s="21" customFormat="1" x14ac:dyDescent="0.2">
      <c r="A206" s="25"/>
      <c r="B206" s="47"/>
      <c r="C206" s="45"/>
      <c r="D206" s="45"/>
      <c r="E206" s="46"/>
      <c r="F206" s="20"/>
    </row>
    <row r="207" spans="1:6" s="21" customFormat="1" ht="15" x14ac:dyDescent="0.25">
      <c r="A207" s="22" t="s">
        <v>56</v>
      </c>
      <c r="B207" s="47"/>
      <c r="C207" s="45"/>
      <c r="D207" s="45"/>
      <c r="E207" s="46"/>
      <c r="F207" s="20"/>
    </row>
    <row r="208" spans="1:6" s="21" customFormat="1" ht="15" x14ac:dyDescent="0.25">
      <c r="A208" s="26"/>
      <c r="B208" s="48"/>
      <c r="C208" s="45"/>
      <c r="D208" s="45"/>
      <c r="E208" s="45"/>
      <c r="F208" s="20"/>
    </row>
    <row r="209" spans="1:6" s="21" customFormat="1" x14ac:dyDescent="0.2">
      <c r="A209" s="27" t="s">
        <v>6</v>
      </c>
      <c r="B209" s="49">
        <v>94971.37</v>
      </c>
      <c r="C209" s="49">
        <v>99682</v>
      </c>
      <c r="D209" s="49">
        <v>46245</v>
      </c>
      <c r="E209" s="49">
        <f>D209-C209</f>
        <v>-53437</v>
      </c>
      <c r="F209" s="20"/>
    </row>
    <row r="210" spans="1:6" s="21" customFormat="1" x14ac:dyDescent="0.2">
      <c r="A210" s="27" t="s">
        <v>7</v>
      </c>
      <c r="B210" s="49"/>
      <c r="C210" s="49"/>
      <c r="D210" s="49"/>
      <c r="E210" s="49">
        <f>D210-C210</f>
        <v>0</v>
      </c>
      <c r="F210" s="20"/>
    </row>
    <row r="211" spans="1:6" s="21" customFormat="1" x14ac:dyDescent="0.2">
      <c r="A211" s="27" t="s">
        <v>8</v>
      </c>
      <c r="B211" s="50">
        <v>40408.01</v>
      </c>
      <c r="C211" s="49">
        <v>46065</v>
      </c>
      <c r="D211" s="49">
        <v>23765.33</v>
      </c>
      <c r="E211" s="50">
        <f>D211-C211</f>
        <v>-22299.67</v>
      </c>
      <c r="F211" s="20"/>
    </row>
    <row r="212" spans="1:6" s="29" customFormat="1" ht="15" x14ac:dyDescent="0.25">
      <c r="A212" s="22" t="s">
        <v>9</v>
      </c>
      <c r="B212" s="51">
        <f>B211+B210+B209</f>
        <v>135379.38</v>
      </c>
      <c r="C212" s="51">
        <f>C211+C210+C209</f>
        <v>145747</v>
      </c>
      <c r="D212" s="51">
        <f>D211+D210+D209</f>
        <v>70010.33</v>
      </c>
      <c r="E212" s="52">
        <f>D212-C212</f>
        <v>-75736.67</v>
      </c>
      <c r="F212" s="28"/>
    </row>
    <row r="213" spans="1:6" s="21" customFormat="1" x14ac:dyDescent="0.2">
      <c r="A213" s="27" t="s">
        <v>17</v>
      </c>
      <c r="B213" s="50">
        <v>2385.98</v>
      </c>
      <c r="C213" s="50">
        <v>4500</v>
      </c>
      <c r="D213" s="50">
        <v>4800</v>
      </c>
      <c r="E213" s="50">
        <f t="shared" ref="E213:E215" si="31">D213-C213</f>
        <v>300</v>
      </c>
      <c r="F213" s="20"/>
    </row>
    <row r="214" spans="1:6" s="21" customFormat="1" x14ac:dyDescent="0.2">
      <c r="A214" s="27" t="s">
        <v>18</v>
      </c>
      <c r="B214" s="49">
        <v>1440</v>
      </c>
      <c r="C214" s="49">
        <v>3440</v>
      </c>
      <c r="D214" s="49">
        <v>70000</v>
      </c>
      <c r="E214" s="50">
        <f t="shared" si="31"/>
        <v>66560</v>
      </c>
      <c r="F214" s="20"/>
    </row>
    <row r="215" spans="1:6" s="21" customFormat="1" x14ac:dyDescent="0.2">
      <c r="A215" s="27" t="s">
        <v>19</v>
      </c>
      <c r="B215" s="49">
        <v>366.96</v>
      </c>
      <c r="C215" s="49">
        <v>1500</v>
      </c>
      <c r="D215" s="49">
        <v>1500</v>
      </c>
      <c r="E215" s="50">
        <f t="shared" si="31"/>
        <v>0</v>
      </c>
      <c r="F215" s="20"/>
    </row>
    <row r="216" spans="1:6" s="29" customFormat="1" ht="15" x14ac:dyDescent="0.25">
      <c r="A216" s="22" t="s">
        <v>14</v>
      </c>
      <c r="B216" s="51">
        <f>B215+B214+B213</f>
        <v>4192.9400000000005</v>
      </c>
      <c r="C216" s="51">
        <f>C215+C214+C213</f>
        <v>9440</v>
      </c>
      <c r="D216" s="51">
        <f>D215+D214+D213</f>
        <v>76300</v>
      </c>
      <c r="E216" s="52">
        <f>D216-C216</f>
        <v>66860</v>
      </c>
      <c r="F216" s="28"/>
    </row>
    <row r="217" spans="1:6" s="21" customFormat="1" x14ac:dyDescent="0.2">
      <c r="A217" s="27" t="s">
        <v>20</v>
      </c>
      <c r="B217" s="49"/>
      <c r="C217" s="49"/>
      <c r="D217" s="49"/>
      <c r="E217" s="50">
        <f t="shared" ref="E217:E218" si="32">D217-C217</f>
        <v>0</v>
      </c>
      <c r="F217" s="20"/>
    </row>
    <row r="218" spans="1:6" s="21" customFormat="1" x14ac:dyDescent="0.2">
      <c r="A218" s="27" t="s">
        <v>21</v>
      </c>
      <c r="B218" s="49"/>
      <c r="C218" s="49"/>
      <c r="D218" s="49"/>
      <c r="E218" s="50">
        <f t="shared" si="32"/>
        <v>0</v>
      </c>
      <c r="F218" s="20"/>
    </row>
    <row r="219" spans="1:6" s="21" customFormat="1" x14ac:dyDescent="0.2">
      <c r="A219" s="27" t="s">
        <v>22</v>
      </c>
      <c r="B219" s="49"/>
      <c r="C219" s="49"/>
      <c r="D219" s="49"/>
      <c r="E219" s="50"/>
      <c r="F219" s="20"/>
    </row>
    <row r="220" spans="1:6" s="21" customFormat="1" x14ac:dyDescent="0.2">
      <c r="A220" s="27" t="s">
        <v>23</v>
      </c>
      <c r="B220" s="49"/>
      <c r="C220" s="49"/>
      <c r="D220" s="49"/>
      <c r="E220" s="50"/>
      <c r="F220" s="20"/>
    </row>
    <row r="221" spans="1:6" s="29" customFormat="1" ht="15" x14ac:dyDescent="0.25">
      <c r="A221" s="22" t="s">
        <v>15</v>
      </c>
      <c r="B221" s="51">
        <f>B220+B219+B218+B217</f>
        <v>0</v>
      </c>
      <c r="C221" s="51">
        <f>C220+C219+C218+C217</f>
        <v>0</v>
      </c>
      <c r="D221" s="51">
        <f>D220+D219+D218+D217</f>
        <v>0</v>
      </c>
      <c r="E221" s="52">
        <f>D221-C221</f>
        <v>0</v>
      </c>
      <c r="F221" s="28"/>
    </row>
    <row r="222" spans="1:6" s="21" customFormat="1" x14ac:dyDescent="0.2">
      <c r="A222" s="27" t="s">
        <v>24</v>
      </c>
      <c r="B222" s="49"/>
      <c r="C222" s="49">
        <v>2000</v>
      </c>
      <c r="D222" s="49">
        <v>2000</v>
      </c>
      <c r="E222" s="50">
        <f t="shared" ref="E222:E224" si="33">D222-C222</f>
        <v>0</v>
      </c>
      <c r="F222" s="20"/>
    </row>
    <row r="223" spans="1:6" s="21" customFormat="1" x14ac:dyDescent="0.2">
      <c r="A223" s="27" t="s">
        <v>25</v>
      </c>
      <c r="B223" s="49"/>
      <c r="C223" s="49"/>
      <c r="D223" s="49"/>
      <c r="E223" s="50">
        <f t="shared" si="33"/>
        <v>0</v>
      </c>
      <c r="F223" s="20"/>
    </row>
    <row r="224" spans="1:6" s="21" customFormat="1" x14ac:dyDescent="0.2">
      <c r="A224" s="27" t="s">
        <v>26</v>
      </c>
      <c r="B224" s="49"/>
      <c r="C224" s="49"/>
      <c r="D224" s="49"/>
      <c r="E224" s="50">
        <f t="shared" si="33"/>
        <v>0</v>
      </c>
      <c r="F224" s="20"/>
    </row>
    <row r="225" spans="1:6" s="29" customFormat="1" ht="15" x14ac:dyDescent="0.25">
      <c r="A225" s="22" t="s">
        <v>16</v>
      </c>
      <c r="B225" s="51">
        <f>B224+B223+B222</f>
        <v>0</v>
      </c>
      <c r="C225" s="51">
        <f>C224+C223+C222</f>
        <v>2000</v>
      </c>
      <c r="D225" s="51">
        <f>D224+D223+D222</f>
        <v>2000</v>
      </c>
      <c r="E225" s="52">
        <f>D225-C225</f>
        <v>0</v>
      </c>
      <c r="F225" s="28"/>
    </row>
    <row r="226" spans="1:6" s="29" customFormat="1" ht="15" x14ac:dyDescent="0.25">
      <c r="A226" s="30" t="s">
        <v>12</v>
      </c>
      <c r="B226" s="53">
        <f>B225+B221+B216+B212</f>
        <v>139572.32</v>
      </c>
      <c r="C226" s="53">
        <f>C225+C221+C216+C212</f>
        <v>157187</v>
      </c>
      <c r="D226" s="53">
        <f>D225+D221+D216+D212</f>
        <v>148310.33000000002</v>
      </c>
      <c r="E226" s="54">
        <f>D226-C226</f>
        <v>-8876.6699999999837</v>
      </c>
      <c r="F226" s="28"/>
    </row>
    <row r="227" spans="1:6" s="21" customFormat="1" ht="15" x14ac:dyDescent="0.25">
      <c r="A227" s="73" t="s">
        <v>69</v>
      </c>
      <c r="B227" s="44"/>
      <c r="C227" s="45"/>
      <c r="D227" s="45"/>
      <c r="E227" s="46"/>
      <c r="F227" s="20"/>
    </row>
    <row r="228" spans="1:6" s="21" customFormat="1" x14ac:dyDescent="0.2">
      <c r="A228" s="25"/>
      <c r="B228" s="47"/>
      <c r="C228" s="45"/>
      <c r="D228" s="45"/>
      <c r="E228" s="46"/>
      <c r="F228" s="20"/>
    </row>
    <row r="229" spans="1:6" s="21" customFormat="1" ht="15" x14ac:dyDescent="0.25">
      <c r="A229" s="22" t="s">
        <v>56</v>
      </c>
      <c r="B229" s="47"/>
      <c r="C229" s="45"/>
      <c r="D229" s="45"/>
      <c r="E229" s="46"/>
      <c r="F229" s="20"/>
    </row>
    <row r="230" spans="1:6" s="21" customFormat="1" ht="15" x14ac:dyDescent="0.25">
      <c r="A230" s="26"/>
      <c r="B230" s="48"/>
      <c r="C230" s="45"/>
      <c r="D230" s="45"/>
      <c r="E230" s="45"/>
      <c r="F230" s="20"/>
    </row>
    <row r="231" spans="1:6" s="21" customFormat="1" x14ac:dyDescent="0.2">
      <c r="A231" s="27" t="s">
        <v>6</v>
      </c>
      <c r="B231" s="49"/>
      <c r="C231" s="49"/>
      <c r="D231" s="49"/>
      <c r="E231" s="49">
        <f>D231-C231</f>
        <v>0</v>
      </c>
      <c r="F231" s="20"/>
    </row>
    <row r="232" spans="1:6" s="21" customFormat="1" x14ac:dyDescent="0.2">
      <c r="A232" s="27" t="s">
        <v>7</v>
      </c>
      <c r="B232" s="49"/>
      <c r="C232" s="49"/>
      <c r="D232" s="49"/>
      <c r="E232" s="49">
        <f>D232-C232</f>
        <v>0</v>
      </c>
      <c r="F232" s="20"/>
    </row>
    <row r="233" spans="1:6" s="21" customFormat="1" x14ac:dyDescent="0.2">
      <c r="A233" s="27" t="s">
        <v>8</v>
      </c>
      <c r="B233" s="50"/>
      <c r="C233" s="49"/>
      <c r="D233" s="49"/>
      <c r="E233" s="50">
        <f>D233-C233</f>
        <v>0</v>
      </c>
      <c r="F233" s="20"/>
    </row>
    <row r="234" spans="1:6" s="29" customFormat="1" ht="15" x14ac:dyDescent="0.25">
      <c r="A234" s="22" t="s">
        <v>9</v>
      </c>
      <c r="B234" s="51">
        <f>B233+B232+B231</f>
        <v>0</v>
      </c>
      <c r="C234" s="51">
        <f>C233+C232+C231</f>
        <v>0</v>
      </c>
      <c r="D234" s="51">
        <f>D233+D232+D231</f>
        <v>0</v>
      </c>
      <c r="E234" s="52">
        <f>D234-C234</f>
        <v>0</v>
      </c>
      <c r="F234" s="28"/>
    </row>
    <row r="235" spans="1:6" s="21" customFormat="1" x14ac:dyDescent="0.2">
      <c r="A235" s="27" t="s">
        <v>17</v>
      </c>
      <c r="B235" s="50"/>
      <c r="C235" s="50"/>
      <c r="D235" s="50">
        <v>5000</v>
      </c>
      <c r="E235" s="50">
        <f t="shared" ref="E235:E237" si="34">D235-C235</f>
        <v>5000</v>
      </c>
      <c r="F235" s="20"/>
    </row>
    <row r="236" spans="1:6" s="21" customFormat="1" x14ac:dyDescent="0.2">
      <c r="A236" s="27" t="s">
        <v>18</v>
      </c>
      <c r="B236" s="49"/>
      <c r="C236" s="49"/>
      <c r="D236" s="49">
        <v>1000</v>
      </c>
      <c r="E236" s="50">
        <f t="shared" si="34"/>
        <v>1000</v>
      </c>
      <c r="F236" s="20"/>
    </row>
    <row r="237" spans="1:6" s="21" customFormat="1" x14ac:dyDescent="0.2">
      <c r="A237" s="27" t="s">
        <v>19</v>
      </c>
      <c r="B237" s="49"/>
      <c r="C237" s="49"/>
      <c r="D237" s="49">
        <v>1500</v>
      </c>
      <c r="E237" s="50">
        <f t="shared" si="34"/>
        <v>1500</v>
      </c>
      <c r="F237" s="20"/>
    </row>
    <row r="238" spans="1:6" s="29" customFormat="1" ht="15" x14ac:dyDescent="0.25">
      <c r="A238" s="22" t="s">
        <v>14</v>
      </c>
      <c r="B238" s="51">
        <f>B237+B236+B235</f>
        <v>0</v>
      </c>
      <c r="C238" s="51">
        <f>C237+C236+C235</f>
        <v>0</v>
      </c>
      <c r="D238" s="51">
        <f>D237+D236+D235</f>
        <v>7500</v>
      </c>
      <c r="E238" s="52">
        <f>D238-C238</f>
        <v>7500</v>
      </c>
      <c r="F238" s="28"/>
    </row>
    <row r="239" spans="1:6" s="21" customFormat="1" x14ac:dyDescent="0.2">
      <c r="A239" s="27" t="s">
        <v>20</v>
      </c>
      <c r="B239" s="49"/>
      <c r="C239" s="49"/>
      <c r="D239" s="49"/>
      <c r="E239" s="50">
        <f t="shared" ref="E239:E240" si="35">D239-C239</f>
        <v>0</v>
      </c>
      <c r="F239" s="20"/>
    </row>
    <row r="240" spans="1:6" s="21" customFormat="1" x14ac:dyDescent="0.2">
      <c r="A240" s="27" t="s">
        <v>21</v>
      </c>
      <c r="B240" s="49"/>
      <c r="C240" s="49"/>
      <c r="D240" s="49">
        <v>1500</v>
      </c>
      <c r="E240" s="50">
        <f t="shared" si="35"/>
        <v>1500</v>
      </c>
      <c r="F240" s="20"/>
    </row>
    <row r="241" spans="1:6" s="21" customFormat="1" x14ac:dyDescent="0.2">
      <c r="A241" s="27" t="s">
        <v>22</v>
      </c>
      <c r="B241" s="49"/>
      <c r="C241" s="49"/>
      <c r="D241" s="49"/>
      <c r="E241" s="50"/>
      <c r="F241" s="20"/>
    </row>
    <row r="242" spans="1:6" s="21" customFormat="1" x14ac:dyDescent="0.2">
      <c r="A242" s="27" t="s">
        <v>23</v>
      </c>
      <c r="B242" s="49"/>
      <c r="C242" s="49"/>
      <c r="D242" s="49"/>
      <c r="E242" s="50"/>
      <c r="F242" s="20"/>
    </row>
    <row r="243" spans="1:6" s="29" customFormat="1" ht="15" x14ac:dyDescent="0.25">
      <c r="A243" s="22" t="s">
        <v>15</v>
      </c>
      <c r="B243" s="51">
        <f>B242+B241+B240+B239</f>
        <v>0</v>
      </c>
      <c r="C243" s="51">
        <f>C242+C241+C240+C239</f>
        <v>0</v>
      </c>
      <c r="D243" s="51">
        <f>D242+D241+D240+D239</f>
        <v>1500</v>
      </c>
      <c r="E243" s="52">
        <f>D243-C243</f>
        <v>1500</v>
      </c>
      <c r="F243" s="28"/>
    </row>
    <row r="244" spans="1:6" s="21" customFormat="1" x14ac:dyDescent="0.2">
      <c r="A244" s="27" t="s">
        <v>24</v>
      </c>
      <c r="B244" s="49"/>
      <c r="C244" s="49"/>
      <c r="D244" s="49"/>
      <c r="E244" s="50">
        <f t="shared" ref="E244:E246" si="36">D244-C244</f>
        <v>0</v>
      </c>
      <c r="F244" s="20"/>
    </row>
    <row r="245" spans="1:6" s="21" customFormat="1" x14ac:dyDescent="0.2">
      <c r="A245" s="27" t="s">
        <v>25</v>
      </c>
      <c r="B245" s="49"/>
      <c r="C245" s="49"/>
      <c r="D245" s="49"/>
      <c r="E245" s="50">
        <f t="shared" si="36"/>
        <v>0</v>
      </c>
      <c r="F245" s="20"/>
    </row>
    <row r="246" spans="1:6" s="21" customFormat="1" x14ac:dyDescent="0.2">
      <c r="A246" s="27" t="s">
        <v>26</v>
      </c>
      <c r="B246" s="49"/>
      <c r="C246" s="49"/>
      <c r="D246" s="49"/>
      <c r="E246" s="50">
        <f t="shared" si="36"/>
        <v>0</v>
      </c>
      <c r="F246" s="20"/>
    </row>
    <row r="247" spans="1:6" s="29" customFormat="1" ht="15" x14ac:dyDescent="0.25">
      <c r="A247" s="22" t="s">
        <v>16</v>
      </c>
      <c r="B247" s="51">
        <f>B246+B245+B244</f>
        <v>0</v>
      </c>
      <c r="C247" s="51">
        <f>C246+C245+C244</f>
        <v>0</v>
      </c>
      <c r="D247" s="51">
        <f>D246+D245+D244</f>
        <v>0</v>
      </c>
      <c r="E247" s="52">
        <f>D247-C247</f>
        <v>0</v>
      </c>
      <c r="F247" s="28"/>
    </row>
    <row r="248" spans="1:6" s="29" customFormat="1" ht="15" x14ac:dyDescent="0.25">
      <c r="A248" s="30" t="s">
        <v>12</v>
      </c>
      <c r="B248" s="53">
        <f>B247+B243+B238+B234</f>
        <v>0</v>
      </c>
      <c r="C248" s="53">
        <f>C247+C243+C238+C234</f>
        <v>0</v>
      </c>
      <c r="D248" s="53">
        <f>D247+D243+D238+D234</f>
        <v>9000</v>
      </c>
      <c r="E248" s="54">
        <f>D248-C248</f>
        <v>9000</v>
      </c>
      <c r="F248" s="28"/>
    </row>
    <row r="249" spans="1:6" s="21" customFormat="1" ht="15" x14ac:dyDescent="0.25">
      <c r="A249" s="22" t="s">
        <v>35</v>
      </c>
      <c r="B249" s="44"/>
      <c r="C249" s="45"/>
      <c r="D249" s="45"/>
      <c r="E249" s="46"/>
      <c r="F249" s="20"/>
    </row>
    <row r="250" spans="1:6" s="21" customFormat="1" x14ac:dyDescent="0.2">
      <c r="A250" s="25"/>
      <c r="B250" s="47"/>
      <c r="C250" s="45"/>
      <c r="D250" s="45"/>
      <c r="E250" s="46"/>
      <c r="F250" s="20"/>
    </row>
    <row r="251" spans="1:6" s="21" customFormat="1" ht="15" x14ac:dyDescent="0.25">
      <c r="A251" s="22" t="s">
        <v>56</v>
      </c>
      <c r="B251" s="47"/>
      <c r="C251" s="45"/>
      <c r="D251" s="45"/>
      <c r="E251" s="46"/>
      <c r="F251" s="20"/>
    </row>
    <row r="252" spans="1:6" s="21" customFormat="1" ht="15" x14ac:dyDescent="0.25">
      <c r="A252" s="26"/>
      <c r="B252" s="48"/>
      <c r="C252" s="45"/>
      <c r="D252" s="45"/>
      <c r="E252" s="45"/>
      <c r="F252" s="20"/>
    </row>
    <row r="253" spans="1:6" s="21" customFormat="1" x14ac:dyDescent="0.2">
      <c r="A253" s="27" t="s">
        <v>6</v>
      </c>
      <c r="B253" s="49">
        <f>113599.4-12000</f>
        <v>101599.4</v>
      </c>
      <c r="C253" s="49">
        <v>97500</v>
      </c>
      <c r="D253" s="49">
        <v>266455.75</v>
      </c>
      <c r="E253" s="49">
        <f>D253-C253</f>
        <v>168955.75</v>
      </c>
      <c r="F253" s="20"/>
    </row>
    <row r="254" spans="1:6" s="21" customFormat="1" x14ac:dyDescent="0.2">
      <c r="A254" s="27" t="s">
        <v>7</v>
      </c>
      <c r="B254" s="49"/>
      <c r="C254" s="49"/>
      <c r="D254" s="49"/>
      <c r="E254" s="49">
        <f>D254-C254</f>
        <v>0</v>
      </c>
      <c r="F254" s="20"/>
    </row>
    <row r="255" spans="1:6" s="21" customFormat="1" x14ac:dyDescent="0.2">
      <c r="A255" s="27" t="s">
        <v>8</v>
      </c>
      <c r="B255" s="50">
        <v>36610.910000000003</v>
      </c>
      <c r="C255" s="49">
        <v>34250</v>
      </c>
      <c r="D255" s="49">
        <v>80155.100000000006</v>
      </c>
      <c r="E255" s="50">
        <f>D255-C255</f>
        <v>45905.100000000006</v>
      </c>
      <c r="F255" s="20"/>
    </row>
    <row r="256" spans="1:6" s="29" customFormat="1" ht="15" x14ac:dyDescent="0.25">
      <c r="A256" s="22" t="s">
        <v>9</v>
      </c>
      <c r="B256" s="51">
        <f>B255+B254+B253</f>
        <v>138210.31</v>
      </c>
      <c r="C256" s="51">
        <f>C255+C254+C253</f>
        <v>131750</v>
      </c>
      <c r="D256" s="51">
        <f>D255+D254+D253</f>
        <v>346610.85</v>
      </c>
      <c r="E256" s="52">
        <f>D256-C256</f>
        <v>214860.84999999998</v>
      </c>
      <c r="F256" s="28"/>
    </row>
    <row r="257" spans="1:6" s="21" customFormat="1" x14ac:dyDescent="0.2">
      <c r="A257" s="27" t="s">
        <v>17</v>
      </c>
      <c r="B257" s="50">
        <v>8762.6200000000008</v>
      </c>
      <c r="C257" s="50">
        <v>10000</v>
      </c>
      <c r="D257" s="50">
        <v>27400</v>
      </c>
      <c r="E257" s="50">
        <f t="shared" ref="E257:E259" si="37">D257-C257</f>
        <v>17400</v>
      </c>
      <c r="F257" s="20"/>
    </row>
    <row r="258" spans="1:6" s="21" customFormat="1" x14ac:dyDescent="0.2">
      <c r="A258" s="27" t="s">
        <v>18</v>
      </c>
      <c r="B258" s="49">
        <v>3580.84</v>
      </c>
      <c r="C258" s="49">
        <v>500</v>
      </c>
      <c r="D258" s="49">
        <v>7800</v>
      </c>
      <c r="E258" s="50">
        <f t="shared" si="37"/>
        <v>7300</v>
      </c>
      <c r="F258" s="20"/>
    </row>
    <row r="259" spans="1:6" s="21" customFormat="1" x14ac:dyDescent="0.2">
      <c r="A259" s="27" t="s">
        <v>19</v>
      </c>
      <c r="B259" s="49"/>
      <c r="C259" s="49">
        <v>500</v>
      </c>
      <c r="D259" s="49">
        <v>1500</v>
      </c>
      <c r="E259" s="50">
        <f t="shared" si="37"/>
        <v>1000</v>
      </c>
      <c r="F259" s="20"/>
    </row>
    <row r="260" spans="1:6" s="29" customFormat="1" ht="15" x14ac:dyDescent="0.25">
      <c r="A260" s="22" t="s">
        <v>14</v>
      </c>
      <c r="B260" s="51">
        <f>B259+B258+B257</f>
        <v>12343.460000000001</v>
      </c>
      <c r="C260" s="51">
        <f>C259+C258+C257</f>
        <v>11000</v>
      </c>
      <c r="D260" s="51">
        <f>D259+D258+D257</f>
        <v>36700</v>
      </c>
      <c r="E260" s="52">
        <f>D260-C260</f>
        <v>25700</v>
      </c>
      <c r="F260" s="28"/>
    </row>
    <row r="261" spans="1:6" s="21" customFormat="1" x14ac:dyDescent="0.2">
      <c r="A261" s="27" t="s">
        <v>20</v>
      </c>
      <c r="B261" s="49"/>
      <c r="C261" s="49">
        <v>10000</v>
      </c>
      <c r="D261" s="49">
        <v>2000</v>
      </c>
      <c r="E261" s="50">
        <f t="shared" ref="E261:E262" si="38">D261-C261</f>
        <v>-8000</v>
      </c>
      <c r="F261" s="20"/>
    </row>
    <row r="262" spans="1:6" s="21" customFormat="1" x14ac:dyDescent="0.2">
      <c r="A262" s="27" t="s">
        <v>21</v>
      </c>
      <c r="B262" s="49"/>
      <c r="C262" s="49"/>
      <c r="D262" s="49">
        <v>3600</v>
      </c>
      <c r="E262" s="50">
        <f t="shared" si="38"/>
        <v>3600</v>
      </c>
      <c r="F262" s="20"/>
    </row>
    <row r="263" spans="1:6" s="21" customFormat="1" x14ac:dyDescent="0.2">
      <c r="A263" s="27" t="s">
        <v>22</v>
      </c>
      <c r="B263" s="49"/>
      <c r="C263" s="49"/>
      <c r="D263" s="49"/>
      <c r="E263" s="50"/>
      <c r="F263" s="20"/>
    </row>
    <row r="264" spans="1:6" s="21" customFormat="1" x14ac:dyDescent="0.2">
      <c r="A264" s="27" t="s">
        <v>23</v>
      </c>
      <c r="B264" s="49"/>
      <c r="C264" s="49"/>
      <c r="D264" s="49"/>
      <c r="E264" s="50"/>
      <c r="F264" s="20"/>
    </row>
    <row r="265" spans="1:6" s="29" customFormat="1" ht="15" x14ac:dyDescent="0.25">
      <c r="A265" s="22" t="s">
        <v>15</v>
      </c>
      <c r="B265" s="51">
        <f>B264+B263+B262+B261</f>
        <v>0</v>
      </c>
      <c r="C265" s="51">
        <f>C264+C263+C262+C261</f>
        <v>10000</v>
      </c>
      <c r="D265" s="51">
        <f>D264+D263+D262+D261</f>
        <v>5600</v>
      </c>
      <c r="E265" s="52">
        <f>D265-C265</f>
        <v>-4400</v>
      </c>
      <c r="F265" s="28"/>
    </row>
    <row r="266" spans="1:6" s="21" customFormat="1" x14ac:dyDescent="0.2">
      <c r="A266" s="27" t="s">
        <v>24</v>
      </c>
      <c r="B266" s="49"/>
      <c r="C266" s="49"/>
      <c r="D266" s="49"/>
      <c r="E266" s="50">
        <f t="shared" ref="E266:E268" si="39">D266-C266</f>
        <v>0</v>
      </c>
      <c r="F266" s="20"/>
    </row>
    <row r="267" spans="1:6" s="21" customFormat="1" x14ac:dyDescent="0.2">
      <c r="A267" s="27" t="s">
        <v>25</v>
      </c>
      <c r="B267" s="49"/>
      <c r="C267" s="49"/>
      <c r="D267" s="49"/>
      <c r="E267" s="50">
        <f t="shared" si="39"/>
        <v>0</v>
      </c>
      <c r="F267" s="20"/>
    </row>
    <row r="268" spans="1:6" s="21" customFormat="1" x14ac:dyDescent="0.2">
      <c r="A268" s="27" t="s">
        <v>26</v>
      </c>
      <c r="B268" s="49"/>
      <c r="C268" s="49"/>
      <c r="D268" s="49"/>
      <c r="E268" s="50">
        <f t="shared" si="39"/>
        <v>0</v>
      </c>
      <c r="F268" s="20"/>
    </row>
    <row r="269" spans="1:6" s="29" customFormat="1" ht="15" x14ac:dyDescent="0.25">
      <c r="A269" s="22" t="s">
        <v>16</v>
      </c>
      <c r="B269" s="51">
        <f>B268+B267+B266</f>
        <v>0</v>
      </c>
      <c r="C269" s="51">
        <f>C268+C267+C266</f>
        <v>0</v>
      </c>
      <c r="D269" s="51">
        <f>D268+D267+D266</f>
        <v>0</v>
      </c>
      <c r="E269" s="52">
        <f>D269-C269</f>
        <v>0</v>
      </c>
      <c r="F269" s="28"/>
    </row>
    <row r="270" spans="1:6" s="29" customFormat="1" ht="15" x14ac:dyDescent="0.25">
      <c r="A270" s="30" t="s">
        <v>12</v>
      </c>
      <c r="B270" s="53">
        <f>B269+B265+B260+B256</f>
        <v>150553.76999999999</v>
      </c>
      <c r="C270" s="53">
        <f>C269+C265+C260+C256</f>
        <v>152750</v>
      </c>
      <c r="D270" s="53">
        <f>D269+D265+D260+D256</f>
        <v>388910.85</v>
      </c>
      <c r="E270" s="54">
        <f>D270-C270</f>
        <v>236160.84999999998</v>
      </c>
      <c r="F270" s="28"/>
    </row>
    <row r="271" spans="1:6" s="21" customFormat="1" x14ac:dyDescent="0.2">
      <c r="A271" s="19"/>
      <c r="B271" s="55"/>
      <c r="C271" s="45"/>
      <c r="D271" s="45"/>
      <c r="E271" s="46"/>
      <c r="F271" s="20"/>
    </row>
    <row r="272" spans="1:6" s="21" customFormat="1" ht="15" x14ac:dyDescent="0.25">
      <c r="A272" s="22" t="s">
        <v>55</v>
      </c>
      <c r="B272" s="55"/>
      <c r="C272" s="45"/>
      <c r="D272" s="45"/>
      <c r="E272" s="46"/>
      <c r="F272" s="20"/>
    </row>
    <row r="273" spans="1:6" s="21" customFormat="1" x14ac:dyDescent="0.2">
      <c r="A273" s="23"/>
      <c r="B273" s="56"/>
      <c r="C273" s="57"/>
      <c r="D273" s="57"/>
      <c r="E273" s="58"/>
      <c r="F273" s="20"/>
    </row>
    <row r="274" spans="1:6" s="21" customFormat="1" x14ac:dyDescent="0.2">
      <c r="A274" s="27" t="s">
        <v>6</v>
      </c>
      <c r="B274" s="49">
        <f>B187+B253+B231+B209</f>
        <v>232662.83</v>
      </c>
      <c r="C274" s="49">
        <f>C187+C253+C231+C209</f>
        <v>233274.06</v>
      </c>
      <c r="D274" s="49">
        <f>D187+D253+D231+D209</f>
        <v>312700.75</v>
      </c>
      <c r="E274" s="49">
        <f t="shared" ref="E274:E283" si="40">D274-C274</f>
        <v>79426.69</v>
      </c>
      <c r="F274" s="20"/>
    </row>
    <row r="275" spans="1:6" s="21" customFormat="1" x14ac:dyDescent="0.2">
      <c r="A275" s="27" t="s">
        <v>7</v>
      </c>
      <c r="B275" s="49">
        <f>B188+B254+B232+B210</f>
        <v>0</v>
      </c>
      <c r="C275" s="49">
        <f>C188+C254+C232+C210</f>
        <v>0</v>
      </c>
      <c r="D275" s="49">
        <f>D188+D254+D232+D210</f>
        <v>0</v>
      </c>
      <c r="E275" s="49">
        <f t="shared" si="40"/>
        <v>0</v>
      </c>
      <c r="F275" s="20"/>
    </row>
    <row r="276" spans="1:6" s="21" customFormat="1" x14ac:dyDescent="0.2">
      <c r="A276" s="27" t="s">
        <v>8</v>
      </c>
      <c r="B276" s="49">
        <f>B189+B255+B233+B211</f>
        <v>93243.110000000015</v>
      </c>
      <c r="C276" s="49">
        <f>C189+C255+C233+C211</f>
        <v>96539.19</v>
      </c>
      <c r="D276" s="49">
        <f>D189+D255+D233+D211</f>
        <v>103920.43000000001</v>
      </c>
      <c r="E276" s="50">
        <f t="shared" si="40"/>
        <v>7381.2400000000052</v>
      </c>
      <c r="F276" s="20"/>
    </row>
    <row r="277" spans="1:6" s="29" customFormat="1" ht="15" x14ac:dyDescent="0.25">
      <c r="A277" s="22" t="s">
        <v>9</v>
      </c>
      <c r="B277" s="51">
        <f>B276+B275+B274</f>
        <v>325905.94</v>
      </c>
      <c r="C277" s="51">
        <f t="shared" ref="C277:D277" si="41">C276+C275+C274</f>
        <v>329813.25</v>
      </c>
      <c r="D277" s="51">
        <f t="shared" si="41"/>
        <v>416621.18</v>
      </c>
      <c r="E277" s="52">
        <f t="shared" si="40"/>
        <v>86807.93</v>
      </c>
      <c r="F277" s="28"/>
    </row>
    <row r="278" spans="1:6" s="21" customFormat="1" x14ac:dyDescent="0.2">
      <c r="A278" s="27" t="s">
        <v>17</v>
      </c>
      <c r="B278" s="49">
        <f>B191+B257+B235+B213</f>
        <v>11148.6</v>
      </c>
      <c r="C278" s="49">
        <f>C191+C257+C235+C213</f>
        <v>14500</v>
      </c>
      <c r="D278" s="49">
        <f>D191+D257+D235+D213</f>
        <v>37200</v>
      </c>
      <c r="E278" s="50">
        <f t="shared" si="40"/>
        <v>22700</v>
      </c>
      <c r="F278" s="20"/>
    </row>
    <row r="279" spans="1:6" s="21" customFormat="1" x14ac:dyDescent="0.2">
      <c r="A279" s="27" t="s">
        <v>18</v>
      </c>
      <c r="B279" s="49">
        <f>B192+B258+B236+B214</f>
        <v>5020.84</v>
      </c>
      <c r="C279" s="49">
        <f>C192+C258+C236+C214</f>
        <v>3940</v>
      </c>
      <c r="D279" s="49">
        <f>D192+D258+D236+D214</f>
        <v>78800</v>
      </c>
      <c r="E279" s="50">
        <f t="shared" si="40"/>
        <v>74860</v>
      </c>
      <c r="F279" s="20"/>
    </row>
    <row r="280" spans="1:6" s="21" customFormat="1" x14ac:dyDescent="0.2">
      <c r="A280" s="27" t="s">
        <v>19</v>
      </c>
      <c r="B280" s="49">
        <f>B193+B259+B237+B215</f>
        <v>366.96</v>
      </c>
      <c r="C280" s="49">
        <f>C193+C259+C237+C215</f>
        <v>2000</v>
      </c>
      <c r="D280" s="49">
        <f>D193+D259+D237+D215</f>
        <v>4500</v>
      </c>
      <c r="E280" s="50">
        <f t="shared" si="40"/>
        <v>2500</v>
      </c>
      <c r="F280" s="20"/>
    </row>
    <row r="281" spans="1:6" s="29" customFormat="1" ht="15" x14ac:dyDescent="0.25">
      <c r="A281" s="22" t="s">
        <v>14</v>
      </c>
      <c r="B281" s="51">
        <f>B280+B279+B278</f>
        <v>16536.400000000001</v>
      </c>
      <c r="C281" s="51">
        <f t="shared" ref="C281:D281" si="42">C280+C279+C278</f>
        <v>20440</v>
      </c>
      <c r="D281" s="51">
        <f t="shared" si="42"/>
        <v>120500</v>
      </c>
      <c r="E281" s="52">
        <f t="shared" si="40"/>
        <v>100060</v>
      </c>
      <c r="F281" s="28"/>
    </row>
    <row r="282" spans="1:6" s="21" customFormat="1" x14ac:dyDescent="0.2">
      <c r="A282" s="27" t="s">
        <v>20</v>
      </c>
      <c r="B282" s="49">
        <f>B195+B261+B239+B217</f>
        <v>0</v>
      </c>
      <c r="C282" s="49">
        <f>C195+C261+C239+C217</f>
        <v>10000</v>
      </c>
      <c r="D282" s="49">
        <f>D195+D261+D239+D217</f>
        <v>2000</v>
      </c>
      <c r="E282" s="50">
        <f t="shared" si="40"/>
        <v>-8000</v>
      </c>
      <c r="F282" s="20"/>
    </row>
    <row r="283" spans="1:6" s="21" customFormat="1" x14ac:dyDescent="0.2">
      <c r="A283" s="27" t="s">
        <v>21</v>
      </c>
      <c r="B283" s="49">
        <f>B196+B262+B240+B218</f>
        <v>0</v>
      </c>
      <c r="C283" s="49">
        <f>C196+C262+C240+C218</f>
        <v>0</v>
      </c>
      <c r="D283" s="49">
        <f>D196+D262+D240+D218</f>
        <v>5100</v>
      </c>
      <c r="E283" s="50">
        <f t="shared" si="40"/>
        <v>5100</v>
      </c>
      <c r="F283" s="20"/>
    </row>
    <row r="284" spans="1:6" s="21" customFormat="1" x14ac:dyDescent="0.2">
      <c r="A284" s="27" t="s">
        <v>22</v>
      </c>
      <c r="B284" s="49">
        <f>B197+B263+B241+B219</f>
        <v>0</v>
      </c>
      <c r="C284" s="49">
        <f>C197+C263+C241+C219</f>
        <v>0</v>
      </c>
      <c r="D284" s="49">
        <f>D197+D263+D241+D219</f>
        <v>0</v>
      </c>
      <c r="E284" s="50"/>
      <c r="F284" s="20"/>
    </row>
    <row r="285" spans="1:6" s="21" customFormat="1" x14ac:dyDescent="0.2">
      <c r="A285" s="27" t="s">
        <v>23</v>
      </c>
      <c r="B285" s="49">
        <f>B198+B264+B242+B220</f>
        <v>0</v>
      </c>
      <c r="C285" s="49">
        <f>C198+C264+C242+C220</f>
        <v>0</v>
      </c>
      <c r="D285" s="49">
        <f>D198+D264+D242+D220</f>
        <v>0</v>
      </c>
      <c r="E285" s="50"/>
      <c r="F285" s="20"/>
    </row>
    <row r="286" spans="1:6" s="29" customFormat="1" ht="15" x14ac:dyDescent="0.25">
      <c r="A286" s="22" t="s">
        <v>15</v>
      </c>
      <c r="B286" s="51">
        <f>B285+B284+B283+B282</f>
        <v>0</v>
      </c>
      <c r="C286" s="51">
        <f t="shared" ref="C286:D286" si="43">C285+C284+C283+C282</f>
        <v>10000</v>
      </c>
      <c r="D286" s="51">
        <f t="shared" si="43"/>
        <v>7100</v>
      </c>
      <c r="E286" s="52">
        <f t="shared" ref="E286:E291" si="44">D286-C286</f>
        <v>-2900</v>
      </c>
      <c r="F286" s="28"/>
    </row>
    <row r="287" spans="1:6" s="21" customFormat="1" x14ac:dyDescent="0.2">
      <c r="A287" s="27" t="s">
        <v>24</v>
      </c>
      <c r="B287" s="49">
        <f>B200+B266+B244+B222</f>
        <v>0</v>
      </c>
      <c r="C287" s="49">
        <f>C200+C266+C244+C222</f>
        <v>2000</v>
      </c>
      <c r="D287" s="49">
        <f>D200+D266+D244+D222</f>
        <v>2000</v>
      </c>
      <c r="E287" s="50">
        <f t="shared" si="44"/>
        <v>0</v>
      </c>
      <c r="F287" s="20"/>
    </row>
    <row r="288" spans="1:6" s="21" customFormat="1" x14ac:dyDescent="0.2">
      <c r="A288" s="27" t="s">
        <v>25</v>
      </c>
      <c r="B288" s="49">
        <f>B201+B267+B245+B223</f>
        <v>0</v>
      </c>
      <c r="C288" s="49">
        <f>C201+C267+C245+C223</f>
        <v>0</v>
      </c>
      <c r="D288" s="49">
        <f>D201+D267+D245+D223</f>
        <v>0</v>
      </c>
      <c r="E288" s="50">
        <f t="shared" si="44"/>
        <v>0</v>
      </c>
      <c r="F288" s="20"/>
    </row>
    <row r="289" spans="1:6" s="21" customFormat="1" x14ac:dyDescent="0.2">
      <c r="A289" s="27" t="s">
        <v>26</v>
      </c>
      <c r="B289" s="49">
        <f>B202+B268+B246+B224</f>
        <v>0</v>
      </c>
      <c r="C289" s="49">
        <f>C202+C268+C246+C224</f>
        <v>0</v>
      </c>
      <c r="D289" s="49">
        <f>D202+D268+D246+D224</f>
        <v>0</v>
      </c>
      <c r="E289" s="50">
        <f t="shared" si="44"/>
        <v>0</v>
      </c>
      <c r="F289" s="20"/>
    </row>
    <row r="290" spans="1:6" s="29" customFormat="1" ht="15" x14ac:dyDescent="0.25">
      <c r="A290" s="22" t="s">
        <v>16</v>
      </c>
      <c r="B290" s="51">
        <f>B289+B288+B287</f>
        <v>0</v>
      </c>
      <c r="C290" s="51">
        <f>C289+C288+C287</f>
        <v>2000</v>
      </c>
      <c r="D290" s="51">
        <f>D289+D288+D287</f>
        <v>2000</v>
      </c>
      <c r="E290" s="52">
        <f t="shared" si="44"/>
        <v>0</v>
      </c>
      <c r="F290" s="28"/>
    </row>
    <row r="291" spans="1:6" s="29" customFormat="1" ht="15" x14ac:dyDescent="0.25">
      <c r="A291" s="30" t="s">
        <v>12</v>
      </c>
      <c r="B291" s="53">
        <f>B290+B286+B281+B277</f>
        <v>342442.34</v>
      </c>
      <c r="C291" s="53">
        <f>C290+C286+C281+C277</f>
        <v>362253.25</v>
      </c>
      <c r="D291" s="53">
        <f>D290+D286+D281+D277</f>
        <v>546221.17999999993</v>
      </c>
      <c r="E291" s="54">
        <f t="shared" si="44"/>
        <v>183967.92999999993</v>
      </c>
      <c r="F291" s="28"/>
    </row>
    <row r="292" spans="1:6" s="21" customFormat="1" ht="15" x14ac:dyDescent="0.25">
      <c r="A292" s="22" t="s">
        <v>37</v>
      </c>
      <c r="B292" s="44"/>
      <c r="C292" s="45"/>
      <c r="D292" s="45"/>
      <c r="E292" s="46"/>
      <c r="F292" s="20"/>
    </row>
    <row r="293" spans="1:6" s="21" customFormat="1" x14ac:dyDescent="0.2">
      <c r="A293" s="25"/>
      <c r="B293" s="47"/>
      <c r="C293" s="45"/>
      <c r="D293" s="45"/>
      <c r="E293" s="46"/>
      <c r="F293" s="20"/>
    </row>
    <row r="294" spans="1:6" s="21" customFormat="1" ht="15" x14ac:dyDescent="0.25">
      <c r="A294" s="22" t="s">
        <v>38</v>
      </c>
      <c r="B294" s="47"/>
      <c r="C294" s="45"/>
      <c r="D294" s="45"/>
      <c r="E294" s="46"/>
      <c r="F294" s="20"/>
    </row>
    <row r="295" spans="1:6" s="21" customFormat="1" ht="15" x14ac:dyDescent="0.25">
      <c r="A295" s="26"/>
      <c r="B295" s="48"/>
      <c r="C295" s="45"/>
      <c r="D295" s="45"/>
      <c r="E295" s="45"/>
      <c r="F295" s="20"/>
    </row>
    <row r="296" spans="1:6" s="21" customFormat="1" x14ac:dyDescent="0.2">
      <c r="A296" s="27" t="s">
        <v>6</v>
      </c>
      <c r="B296" s="49">
        <v>145622.63</v>
      </c>
      <c r="C296" s="49">
        <v>180028</v>
      </c>
      <c r="D296" s="49">
        <v>194386</v>
      </c>
      <c r="E296" s="49">
        <f>D296-C296</f>
        <v>14358</v>
      </c>
      <c r="F296" s="20"/>
    </row>
    <row r="297" spans="1:6" s="21" customFormat="1" x14ac:dyDescent="0.2">
      <c r="A297" s="27" t="s">
        <v>7</v>
      </c>
      <c r="B297" s="49"/>
      <c r="C297" s="49"/>
      <c r="D297" s="49"/>
      <c r="E297" s="49">
        <f>D297-C297</f>
        <v>0</v>
      </c>
      <c r="F297" s="20"/>
    </row>
    <row r="298" spans="1:6" s="21" customFormat="1" x14ac:dyDescent="0.2">
      <c r="A298" s="27" t="s">
        <v>8</v>
      </c>
      <c r="B298" s="50">
        <v>57062.34</v>
      </c>
      <c r="C298" s="49">
        <v>69686</v>
      </c>
      <c r="D298" s="49">
        <v>67498.179999999993</v>
      </c>
      <c r="E298" s="50">
        <f>D298-C298</f>
        <v>-2187.820000000007</v>
      </c>
      <c r="F298" s="20"/>
    </row>
    <row r="299" spans="1:6" s="29" customFormat="1" ht="15" x14ac:dyDescent="0.25">
      <c r="A299" s="22" t="s">
        <v>9</v>
      </c>
      <c r="B299" s="51">
        <f>B298+B297+B296</f>
        <v>202684.97</v>
      </c>
      <c r="C299" s="51">
        <f>C298+C297+C296</f>
        <v>249714</v>
      </c>
      <c r="D299" s="51">
        <f>D298+D297+D296</f>
        <v>261884.18</v>
      </c>
      <c r="E299" s="52">
        <f>D299-C299</f>
        <v>12170.179999999993</v>
      </c>
      <c r="F299" s="28"/>
    </row>
    <row r="300" spans="1:6" s="21" customFormat="1" x14ac:dyDescent="0.2">
      <c r="A300" s="27" t="s">
        <v>17</v>
      </c>
      <c r="B300" s="50">
        <v>12144.09</v>
      </c>
      <c r="C300" s="50">
        <v>17500</v>
      </c>
      <c r="D300" s="50">
        <v>20000</v>
      </c>
      <c r="E300" s="50">
        <f t="shared" ref="E300:E302" si="45">D300-C300</f>
        <v>2500</v>
      </c>
      <c r="F300" s="20"/>
    </row>
    <row r="301" spans="1:6" s="21" customFormat="1" x14ac:dyDescent="0.2">
      <c r="A301" s="27" t="s">
        <v>18</v>
      </c>
      <c r="B301" s="49">
        <v>65274.19</v>
      </c>
      <c r="C301" s="49">
        <v>69000</v>
      </c>
      <c r="D301" s="49">
        <v>71500</v>
      </c>
      <c r="E301" s="50">
        <f t="shared" si="45"/>
        <v>2500</v>
      </c>
      <c r="F301" s="20"/>
    </row>
    <row r="302" spans="1:6" s="21" customFormat="1" x14ac:dyDescent="0.2">
      <c r="A302" s="27" t="s">
        <v>19</v>
      </c>
      <c r="B302" s="49">
        <v>4184.6000000000004</v>
      </c>
      <c r="C302" s="49">
        <v>2500</v>
      </c>
      <c r="D302" s="49">
        <v>3000</v>
      </c>
      <c r="E302" s="50">
        <f t="shared" si="45"/>
        <v>500</v>
      </c>
      <c r="F302" s="20"/>
    </row>
    <row r="303" spans="1:6" s="29" customFormat="1" ht="15" x14ac:dyDescent="0.25">
      <c r="A303" s="22" t="s">
        <v>14</v>
      </c>
      <c r="B303" s="51">
        <f>B302+B301+B300</f>
        <v>81602.880000000005</v>
      </c>
      <c r="C303" s="51">
        <f>C302+C301+C300</f>
        <v>89000</v>
      </c>
      <c r="D303" s="51">
        <f>D302+D301+D300</f>
        <v>94500</v>
      </c>
      <c r="E303" s="52">
        <f>D303-C303</f>
        <v>5500</v>
      </c>
      <c r="F303" s="28"/>
    </row>
    <row r="304" spans="1:6" s="21" customFormat="1" x14ac:dyDescent="0.2">
      <c r="A304" s="27" t="s">
        <v>20</v>
      </c>
      <c r="B304" s="49"/>
      <c r="C304" s="49"/>
      <c r="D304" s="49"/>
      <c r="E304" s="50">
        <f t="shared" ref="E304:E305" si="46">D304-C304</f>
        <v>0</v>
      </c>
      <c r="F304" s="20"/>
    </row>
    <row r="305" spans="1:6" s="21" customFormat="1" x14ac:dyDescent="0.2">
      <c r="A305" s="27" t="s">
        <v>21</v>
      </c>
      <c r="B305" s="49"/>
      <c r="C305" s="49"/>
      <c r="D305" s="49">
        <v>3000</v>
      </c>
      <c r="E305" s="50">
        <f t="shared" si="46"/>
        <v>3000</v>
      </c>
      <c r="F305" s="20"/>
    </row>
    <row r="306" spans="1:6" s="21" customFormat="1" x14ac:dyDescent="0.2">
      <c r="A306" s="27" t="s">
        <v>22</v>
      </c>
      <c r="B306" s="49"/>
      <c r="C306" s="49"/>
      <c r="D306" s="49"/>
      <c r="E306" s="50"/>
      <c r="F306" s="20"/>
    </row>
    <row r="307" spans="1:6" s="21" customFormat="1" x14ac:dyDescent="0.2">
      <c r="A307" s="27" t="s">
        <v>23</v>
      </c>
      <c r="B307" s="49"/>
      <c r="C307" s="49"/>
      <c r="D307" s="49"/>
      <c r="E307" s="50"/>
      <c r="F307" s="20"/>
    </row>
    <row r="308" spans="1:6" s="29" customFormat="1" ht="15" x14ac:dyDescent="0.25">
      <c r="A308" s="22" t="s">
        <v>15</v>
      </c>
      <c r="B308" s="51">
        <f>B307+B306+B305+B304</f>
        <v>0</v>
      </c>
      <c r="C308" s="51">
        <f>C307+C306+C305+C304</f>
        <v>0</v>
      </c>
      <c r="D308" s="51">
        <f>D307+D306+D305+D304</f>
        <v>3000</v>
      </c>
      <c r="E308" s="52">
        <f>D308-C308</f>
        <v>3000</v>
      </c>
      <c r="F308" s="28"/>
    </row>
    <row r="309" spans="1:6" s="21" customFormat="1" x14ac:dyDescent="0.2">
      <c r="A309" s="27" t="s">
        <v>24</v>
      </c>
      <c r="B309" s="49">
        <v>0</v>
      </c>
      <c r="C309" s="49">
        <v>37500</v>
      </c>
      <c r="D309" s="49"/>
      <c r="E309" s="50">
        <f t="shared" ref="E309:E311" si="47">D309-C309</f>
        <v>-37500</v>
      </c>
      <c r="F309" s="20"/>
    </row>
    <row r="310" spans="1:6" s="21" customFormat="1" x14ac:dyDescent="0.2">
      <c r="A310" s="27" t="s">
        <v>25</v>
      </c>
      <c r="B310" s="49">
        <f>28956.61+2571.78</f>
        <v>31528.39</v>
      </c>
      <c r="C310" s="49"/>
      <c r="D310" s="49">
        <v>32500</v>
      </c>
      <c r="E310" s="50">
        <f t="shared" si="47"/>
        <v>32500</v>
      </c>
      <c r="F310" s="20"/>
    </row>
    <row r="311" spans="1:6" s="21" customFormat="1" x14ac:dyDescent="0.2">
      <c r="A311" s="27" t="s">
        <v>26</v>
      </c>
      <c r="B311" s="49"/>
      <c r="C311" s="49"/>
      <c r="D311" s="49"/>
      <c r="E311" s="50">
        <f t="shared" si="47"/>
        <v>0</v>
      </c>
      <c r="F311" s="20"/>
    </row>
    <row r="312" spans="1:6" s="29" customFormat="1" ht="15" x14ac:dyDescent="0.25">
      <c r="A312" s="22" t="s">
        <v>16</v>
      </c>
      <c r="B312" s="51">
        <f>B311+B310+B309</f>
        <v>31528.39</v>
      </c>
      <c r="C312" s="51">
        <f>C311+C310+C309</f>
        <v>37500</v>
      </c>
      <c r="D312" s="51">
        <f>D311+D310+D309</f>
        <v>32500</v>
      </c>
      <c r="E312" s="52">
        <f>D312-C312</f>
        <v>-5000</v>
      </c>
      <c r="F312" s="28"/>
    </row>
    <row r="313" spans="1:6" s="29" customFormat="1" ht="15" x14ac:dyDescent="0.25">
      <c r="A313" s="30" t="s">
        <v>12</v>
      </c>
      <c r="B313" s="53">
        <f>B312+B308+B303+B299</f>
        <v>315816.24</v>
      </c>
      <c r="C313" s="53">
        <f>C312+C308+C303+C299</f>
        <v>376214</v>
      </c>
      <c r="D313" s="53">
        <f>D312+D308+D303+D299</f>
        <v>391884.18</v>
      </c>
      <c r="E313" s="54">
        <f>D313-C313</f>
        <v>15670.179999999993</v>
      </c>
      <c r="F313" s="28"/>
    </row>
    <row r="314" spans="1:6" s="21" customFormat="1" x14ac:dyDescent="0.2">
      <c r="A314" s="19"/>
      <c r="B314" s="55"/>
      <c r="C314" s="45"/>
      <c r="D314" s="45"/>
      <c r="E314" s="46"/>
      <c r="F314" s="20"/>
    </row>
    <row r="315" spans="1:6" s="21" customFormat="1" ht="15" x14ac:dyDescent="0.25">
      <c r="A315" s="22" t="s">
        <v>39</v>
      </c>
      <c r="B315" s="55"/>
      <c r="C315" s="45"/>
      <c r="D315" s="45"/>
      <c r="E315" s="46"/>
      <c r="F315" s="20"/>
    </row>
    <row r="316" spans="1:6" s="21" customFormat="1" x14ac:dyDescent="0.2">
      <c r="A316" s="23"/>
      <c r="B316" s="56"/>
      <c r="C316" s="57"/>
      <c r="D316" s="57"/>
      <c r="E316" s="58"/>
      <c r="F316" s="20"/>
    </row>
    <row r="317" spans="1:6" s="21" customFormat="1" x14ac:dyDescent="0.2">
      <c r="A317" s="27" t="s">
        <v>6</v>
      </c>
      <c r="B317" s="49">
        <f>B296</f>
        <v>145622.63</v>
      </c>
      <c r="C317" s="49">
        <f t="shared" ref="C317:D317" si="48">C296</f>
        <v>180028</v>
      </c>
      <c r="D317" s="49">
        <f t="shared" si="48"/>
        <v>194386</v>
      </c>
      <c r="E317" s="49">
        <f t="shared" ref="E317:E326" si="49">D317-C317</f>
        <v>14358</v>
      </c>
      <c r="F317" s="20"/>
    </row>
    <row r="318" spans="1:6" s="21" customFormat="1" x14ac:dyDescent="0.2">
      <c r="A318" s="27" t="s">
        <v>7</v>
      </c>
      <c r="B318" s="49">
        <f t="shared" ref="B318:D321" si="50">B297</f>
        <v>0</v>
      </c>
      <c r="C318" s="49">
        <f t="shared" si="50"/>
        <v>0</v>
      </c>
      <c r="D318" s="49">
        <f t="shared" si="50"/>
        <v>0</v>
      </c>
      <c r="E318" s="49">
        <f t="shared" si="49"/>
        <v>0</v>
      </c>
      <c r="F318" s="20"/>
    </row>
    <row r="319" spans="1:6" s="21" customFormat="1" x14ac:dyDescent="0.2">
      <c r="A319" s="27" t="s">
        <v>8</v>
      </c>
      <c r="B319" s="49">
        <f t="shared" si="50"/>
        <v>57062.34</v>
      </c>
      <c r="C319" s="49">
        <f t="shared" si="50"/>
        <v>69686</v>
      </c>
      <c r="D319" s="49">
        <f t="shared" si="50"/>
        <v>67498.179999999993</v>
      </c>
      <c r="E319" s="50">
        <f t="shared" si="49"/>
        <v>-2187.820000000007</v>
      </c>
      <c r="F319" s="20"/>
    </row>
    <row r="320" spans="1:6" s="29" customFormat="1" ht="15" x14ac:dyDescent="0.25">
      <c r="A320" s="22" t="s">
        <v>9</v>
      </c>
      <c r="B320" s="51">
        <f>B319+B318+B317</f>
        <v>202684.97</v>
      </c>
      <c r="C320" s="51">
        <f>C319+C318+C317</f>
        <v>249714</v>
      </c>
      <c r="D320" s="51">
        <f>D319+D318+D317</f>
        <v>261884.18</v>
      </c>
      <c r="E320" s="52">
        <f t="shared" si="49"/>
        <v>12170.179999999993</v>
      </c>
      <c r="F320" s="28"/>
    </row>
    <row r="321" spans="1:6" s="21" customFormat="1" x14ac:dyDescent="0.2">
      <c r="A321" s="27" t="s">
        <v>17</v>
      </c>
      <c r="B321" s="49">
        <f t="shared" si="50"/>
        <v>12144.09</v>
      </c>
      <c r="C321" s="49">
        <f t="shared" ref="C321:D321" si="51">C300</f>
        <v>17500</v>
      </c>
      <c r="D321" s="49">
        <f t="shared" si="51"/>
        <v>20000</v>
      </c>
      <c r="E321" s="50">
        <f t="shared" si="49"/>
        <v>2500</v>
      </c>
      <c r="F321" s="20"/>
    </row>
    <row r="322" spans="1:6" s="21" customFormat="1" x14ac:dyDescent="0.2">
      <c r="A322" s="27" t="s">
        <v>18</v>
      </c>
      <c r="B322" s="49">
        <f t="shared" ref="B322:D322" si="52">B301</f>
        <v>65274.19</v>
      </c>
      <c r="C322" s="49">
        <f t="shared" si="52"/>
        <v>69000</v>
      </c>
      <c r="D322" s="49">
        <f t="shared" si="52"/>
        <v>71500</v>
      </c>
      <c r="E322" s="50">
        <f t="shared" si="49"/>
        <v>2500</v>
      </c>
      <c r="F322" s="20"/>
    </row>
    <row r="323" spans="1:6" s="21" customFormat="1" x14ac:dyDescent="0.2">
      <c r="A323" s="27" t="s">
        <v>19</v>
      </c>
      <c r="B323" s="49">
        <f t="shared" ref="B323:D325" si="53">B302</f>
        <v>4184.6000000000004</v>
      </c>
      <c r="C323" s="49">
        <f t="shared" si="53"/>
        <v>2500</v>
      </c>
      <c r="D323" s="49">
        <f t="shared" si="53"/>
        <v>3000</v>
      </c>
      <c r="E323" s="50">
        <f t="shared" si="49"/>
        <v>500</v>
      </c>
      <c r="F323" s="20"/>
    </row>
    <row r="324" spans="1:6" s="29" customFormat="1" ht="15" x14ac:dyDescent="0.25">
      <c r="A324" s="22" t="s">
        <v>14</v>
      </c>
      <c r="B324" s="51">
        <f>B323+B322+B321</f>
        <v>81602.880000000005</v>
      </c>
      <c r="C324" s="51">
        <f>C323+C322+C321</f>
        <v>89000</v>
      </c>
      <c r="D324" s="51">
        <f>D323+D322+D321</f>
        <v>94500</v>
      </c>
      <c r="E324" s="52">
        <f t="shared" si="49"/>
        <v>5500</v>
      </c>
      <c r="F324" s="28"/>
    </row>
    <row r="325" spans="1:6" s="21" customFormat="1" x14ac:dyDescent="0.2">
      <c r="A325" s="27" t="s">
        <v>20</v>
      </c>
      <c r="B325" s="49">
        <f t="shared" si="53"/>
        <v>0</v>
      </c>
      <c r="C325" s="49">
        <f t="shared" ref="C325:D325" si="54">C304</f>
        <v>0</v>
      </c>
      <c r="D325" s="49">
        <f t="shared" si="54"/>
        <v>0</v>
      </c>
      <c r="E325" s="50">
        <f t="shared" si="49"/>
        <v>0</v>
      </c>
      <c r="F325" s="20"/>
    </row>
    <row r="326" spans="1:6" s="21" customFormat="1" x14ac:dyDescent="0.2">
      <c r="A326" s="27" t="s">
        <v>21</v>
      </c>
      <c r="B326" s="49">
        <f t="shared" ref="B326:D326" si="55">B305</f>
        <v>0</v>
      </c>
      <c r="C326" s="49">
        <f t="shared" si="55"/>
        <v>0</v>
      </c>
      <c r="D326" s="49">
        <f t="shared" si="55"/>
        <v>3000</v>
      </c>
      <c r="E326" s="50">
        <f t="shared" si="49"/>
        <v>3000</v>
      </c>
      <c r="F326" s="20"/>
    </row>
    <row r="327" spans="1:6" s="21" customFormat="1" x14ac:dyDescent="0.2">
      <c r="A327" s="27" t="s">
        <v>22</v>
      </c>
      <c r="B327" s="49">
        <f t="shared" ref="B327:D327" si="56">B306</f>
        <v>0</v>
      </c>
      <c r="C327" s="49">
        <f t="shared" si="56"/>
        <v>0</v>
      </c>
      <c r="D327" s="49">
        <f t="shared" si="56"/>
        <v>0</v>
      </c>
      <c r="E327" s="50"/>
      <c r="F327" s="20"/>
    </row>
    <row r="328" spans="1:6" s="21" customFormat="1" x14ac:dyDescent="0.2">
      <c r="A328" s="27" t="s">
        <v>23</v>
      </c>
      <c r="B328" s="49">
        <f t="shared" ref="B328:D329" si="57">B307</f>
        <v>0</v>
      </c>
      <c r="C328" s="49">
        <f t="shared" si="57"/>
        <v>0</v>
      </c>
      <c r="D328" s="49">
        <f t="shared" si="57"/>
        <v>0</v>
      </c>
      <c r="E328" s="50"/>
      <c r="F328" s="20"/>
    </row>
    <row r="329" spans="1:6" s="29" customFormat="1" ht="15" x14ac:dyDescent="0.25">
      <c r="A329" s="22" t="s">
        <v>15</v>
      </c>
      <c r="B329" s="51">
        <f t="shared" si="57"/>
        <v>0</v>
      </c>
      <c r="C329" s="51">
        <f t="shared" ref="C329:D329" si="58">C308</f>
        <v>0</v>
      </c>
      <c r="D329" s="51">
        <f t="shared" si="58"/>
        <v>3000</v>
      </c>
      <c r="E329" s="52">
        <f t="shared" ref="E329:E334" si="59">D329-C329</f>
        <v>3000</v>
      </c>
      <c r="F329" s="28"/>
    </row>
    <row r="330" spans="1:6" s="21" customFormat="1" x14ac:dyDescent="0.2">
      <c r="A330" s="27" t="s">
        <v>24</v>
      </c>
      <c r="B330" s="49">
        <f t="shared" ref="B330:D330" si="60">B309</f>
        <v>0</v>
      </c>
      <c r="C330" s="49">
        <f t="shared" si="60"/>
        <v>37500</v>
      </c>
      <c r="D330" s="49">
        <f t="shared" si="60"/>
        <v>0</v>
      </c>
      <c r="E330" s="50">
        <f t="shared" si="59"/>
        <v>-37500</v>
      </c>
      <c r="F330" s="20"/>
    </row>
    <row r="331" spans="1:6" s="21" customFormat="1" x14ac:dyDescent="0.2">
      <c r="A331" s="27" t="s">
        <v>25</v>
      </c>
      <c r="B331" s="49">
        <f t="shared" ref="B331:D331" si="61">B310</f>
        <v>31528.39</v>
      </c>
      <c r="C331" s="49">
        <f t="shared" si="61"/>
        <v>0</v>
      </c>
      <c r="D331" s="49">
        <f t="shared" si="61"/>
        <v>32500</v>
      </c>
      <c r="E331" s="50">
        <f t="shared" si="59"/>
        <v>32500</v>
      </c>
      <c r="F331" s="20"/>
    </row>
    <row r="332" spans="1:6" s="21" customFormat="1" x14ac:dyDescent="0.2">
      <c r="A332" s="27" t="s">
        <v>26</v>
      </c>
      <c r="B332" s="49">
        <f t="shared" ref="B332:D332" si="62">B311</f>
        <v>0</v>
      </c>
      <c r="C332" s="49">
        <f t="shared" si="62"/>
        <v>0</v>
      </c>
      <c r="D332" s="49">
        <f t="shared" si="62"/>
        <v>0</v>
      </c>
      <c r="E332" s="50">
        <f t="shared" si="59"/>
        <v>0</v>
      </c>
      <c r="F332" s="20"/>
    </row>
    <row r="333" spans="1:6" s="29" customFormat="1" ht="15" x14ac:dyDescent="0.25">
      <c r="A333" s="22" t="s">
        <v>16</v>
      </c>
      <c r="B333" s="51">
        <f>B332+B331+B330</f>
        <v>31528.39</v>
      </c>
      <c r="C333" s="51">
        <f>C332+C331+C330</f>
        <v>37500</v>
      </c>
      <c r="D333" s="51">
        <f>D332+D331+D330</f>
        <v>32500</v>
      </c>
      <c r="E333" s="52">
        <f t="shared" si="59"/>
        <v>-5000</v>
      </c>
      <c r="F333" s="28"/>
    </row>
    <row r="334" spans="1:6" s="29" customFormat="1" ht="15" x14ac:dyDescent="0.25">
      <c r="A334" s="30" t="s">
        <v>12</v>
      </c>
      <c r="B334" s="53">
        <f>B333+B329+B324+B320</f>
        <v>315816.24</v>
      </c>
      <c r="C334" s="53">
        <f>C333+C329+C324+C320</f>
        <v>376214</v>
      </c>
      <c r="D334" s="53">
        <f>D333+D329+D324+D320</f>
        <v>391884.18</v>
      </c>
      <c r="E334" s="54">
        <f t="shared" si="59"/>
        <v>15670.179999999993</v>
      </c>
      <c r="F334" s="28"/>
    </row>
    <row r="335" spans="1:6" s="21" customFormat="1" ht="15" x14ac:dyDescent="0.25">
      <c r="A335" s="22" t="s">
        <v>35</v>
      </c>
      <c r="B335" s="44"/>
      <c r="C335" s="45"/>
      <c r="D335" s="45"/>
      <c r="E335" s="46"/>
      <c r="F335" s="20"/>
    </row>
    <row r="336" spans="1:6" s="21" customFormat="1" x14ac:dyDescent="0.2">
      <c r="A336" s="25"/>
      <c r="B336" s="47"/>
      <c r="C336" s="45"/>
      <c r="D336" s="45"/>
      <c r="E336" s="46"/>
      <c r="F336" s="20"/>
    </row>
    <row r="337" spans="1:6" s="21" customFormat="1" ht="15" x14ac:dyDescent="0.25">
      <c r="A337" s="22" t="s">
        <v>54</v>
      </c>
      <c r="B337" s="47"/>
      <c r="C337" s="45"/>
      <c r="D337" s="45"/>
      <c r="E337" s="46"/>
      <c r="F337" s="20"/>
    </row>
    <row r="338" spans="1:6" s="21" customFormat="1" ht="15" x14ac:dyDescent="0.25">
      <c r="A338" s="26"/>
      <c r="B338" s="48"/>
      <c r="C338" s="45"/>
      <c r="D338" s="45"/>
      <c r="E338" s="45"/>
      <c r="F338" s="20"/>
    </row>
    <row r="339" spans="1:6" s="21" customFormat="1" x14ac:dyDescent="0.2">
      <c r="A339" s="27" t="s">
        <v>6</v>
      </c>
      <c r="B339" s="49">
        <v>22565.65</v>
      </c>
      <c r="C339" s="49">
        <v>3100</v>
      </c>
      <c r="D339" s="49"/>
      <c r="E339" s="49">
        <f>D339-C339</f>
        <v>-3100</v>
      </c>
      <c r="F339" s="20"/>
    </row>
    <row r="340" spans="1:6" s="21" customFormat="1" x14ac:dyDescent="0.2">
      <c r="A340" s="27" t="s">
        <v>7</v>
      </c>
      <c r="B340" s="49"/>
      <c r="C340" s="49"/>
      <c r="D340" s="49"/>
      <c r="E340" s="49">
        <f>D340-C340</f>
        <v>0</v>
      </c>
      <c r="F340" s="20"/>
    </row>
    <row r="341" spans="1:6" s="21" customFormat="1" x14ac:dyDescent="0.2">
      <c r="A341" s="27" t="s">
        <v>8</v>
      </c>
      <c r="B341" s="50">
        <v>5757.7</v>
      </c>
      <c r="C341" s="49">
        <v>1240</v>
      </c>
      <c r="D341" s="49"/>
      <c r="E341" s="50">
        <f>D341-C341</f>
        <v>-1240</v>
      </c>
      <c r="F341" s="20"/>
    </row>
    <row r="342" spans="1:6" s="29" customFormat="1" ht="15" x14ac:dyDescent="0.25">
      <c r="A342" s="22" t="s">
        <v>9</v>
      </c>
      <c r="B342" s="51">
        <f>B341+B340+B339</f>
        <v>28323.350000000002</v>
      </c>
      <c r="C342" s="51">
        <f>C341+C340+C339</f>
        <v>4340</v>
      </c>
      <c r="D342" s="51">
        <f>D341+D340+D339</f>
        <v>0</v>
      </c>
      <c r="E342" s="52">
        <f>D342-C342</f>
        <v>-4340</v>
      </c>
      <c r="F342" s="28"/>
    </row>
    <row r="343" spans="1:6" s="21" customFormat="1" x14ac:dyDescent="0.2">
      <c r="A343" s="27" t="s">
        <v>17</v>
      </c>
      <c r="B343" s="50">
        <v>1141.52</v>
      </c>
      <c r="C343" s="50">
        <v>4000</v>
      </c>
      <c r="D343" s="50"/>
      <c r="E343" s="50">
        <f t="shared" ref="E343:E345" si="63">D343-C343</f>
        <v>-4000</v>
      </c>
      <c r="F343" s="20"/>
    </row>
    <row r="344" spans="1:6" s="21" customFormat="1" x14ac:dyDescent="0.2">
      <c r="A344" s="27" t="s">
        <v>18</v>
      </c>
      <c r="B344" s="49">
        <v>5573.96</v>
      </c>
      <c r="C344" s="49">
        <v>8500</v>
      </c>
      <c r="D344" s="49"/>
      <c r="E344" s="50">
        <f t="shared" si="63"/>
        <v>-8500</v>
      </c>
      <c r="F344" s="20"/>
    </row>
    <row r="345" spans="1:6" s="21" customFormat="1" x14ac:dyDescent="0.2">
      <c r="A345" s="27" t="s">
        <v>19</v>
      </c>
      <c r="B345" s="49">
        <v>1016.77</v>
      </c>
      <c r="C345" s="49">
        <v>1200</v>
      </c>
      <c r="D345" s="49"/>
      <c r="E345" s="50">
        <f t="shared" si="63"/>
        <v>-1200</v>
      </c>
      <c r="F345" s="20"/>
    </row>
    <row r="346" spans="1:6" s="29" customFormat="1" ht="15" x14ac:dyDescent="0.25">
      <c r="A346" s="22" t="s">
        <v>14</v>
      </c>
      <c r="B346" s="51">
        <f>B345+B344+B343</f>
        <v>7732.25</v>
      </c>
      <c r="C346" s="51">
        <f>C345+C344+C343</f>
        <v>13700</v>
      </c>
      <c r="D346" s="51">
        <f>D345+D344+D343</f>
        <v>0</v>
      </c>
      <c r="E346" s="52">
        <f>D346-C346</f>
        <v>-13700</v>
      </c>
      <c r="F346" s="28"/>
    </row>
    <row r="347" spans="1:6" s="21" customFormat="1" x14ac:dyDescent="0.2">
      <c r="A347" s="27" t="s">
        <v>20</v>
      </c>
      <c r="B347" s="49"/>
      <c r="C347" s="49">
        <v>2500</v>
      </c>
      <c r="D347" s="49"/>
      <c r="E347" s="50">
        <f t="shared" ref="E347:E348" si="64">D347-C347</f>
        <v>-2500</v>
      </c>
      <c r="F347" s="20"/>
    </row>
    <row r="348" spans="1:6" s="21" customFormat="1" x14ac:dyDescent="0.2">
      <c r="A348" s="27" t="s">
        <v>21</v>
      </c>
      <c r="B348" s="49">
        <v>12228.48</v>
      </c>
      <c r="C348" s="49">
        <v>17500</v>
      </c>
      <c r="D348" s="49">
        <v>17500</v>
      </c>
      <c r="E348" s="50">
        <f t="shared" si="64"/>
        <v>0</v>
      </c>
      <c r="F348" s="20"/>
    </row>
    <row r="349" spans="1:6" s="21" customFormat="1" x14ac:dyDescent="0.2">
      <c r="A349" s="27" t="s">
        <v>22</v>
      </c>
      <c r="B349" s="49"/>
      <c r="C349" s="49"/>
      <c r="D349" s="49"/>
      <c r="E349" s="50"/>
      <c r="F349" s="20"/>
    </row>
    <row r="350" spans="1:6" s="21" customFormat="1" x14ac:dyDescent="0.2">
      <c r="A350" s="27" t="s">
        <v>23</v>
      </c>
      <c r="B350" s="49">
        <v>6240.75</v>
      </c>
      <c r="C350" s="49"/>
      <c r="D350" s="49"/>
      <c r="E350" s="50"/>
      <c r="F350" s="20"/>
    </row>
    <row r="351" spans="1:6" s="29" customFormat="1" ht="15" x14ac:dyDescent="0.25">
      <c r="A351" s="22" t="s">
        <v>15</v>
      </c>
      <c r="B351" s="51">
        <f>B350+B349+B348+B347</f>
        <v>18469.23</v>
      </c>
      <c r="C351" s="51">
        <f>C350+C349+C348+C347</f>
        <v>20000</v>
      </c>
      <c r="D351" s="51">
        <f>D350+D349+D348+D347</f>
        <v>17500</v>
      </c>
      <c r="E351" s="52">
        <f>D351-C351</f>
        <v>-2500</v>
      </c>
      <c r="F351" s="28"/>
    </row>
    <row r="352" spans="1:6" s="21" customFormat="1" x14ac:dyDescent="0.2">
      <c r="A352" s="27" t="s">
        <v>24</v>
      </c>
      <c r="B352" s="49"/>
      <c r="C352" s="49"/>
      <c r="D352" s="49"/>
      <c r="E352" s="50">
        <f t="shared" ref="E352:E354" si="65">D352-C352</f>
        <v>0</v>
      </c>
      <c r="F352" s="20"/>
    </row>
    <row r="353" spans="1:6" s="21" customFormat="1" x14ac:dyDescent="0.2">
      <c r="A353" s="27" t="s">
        <v>25</v>
      </c>
      <c r="B353" s="49"/>
      <c r="C353" s="49"/>
      <c r="D353" s="49"/>
      <c r="E353" s="50">
        <f t="shared" si="65"/>
        <v>0</v>
      </c>
      <c r="F353" s="20"/>
    </row>
    <row r="354" spans="1:6" s="21" customFormat="1" x14ac:dyDescent="0.2">
      <c r="A354" s="27" t="s">
        <v>26</v>
      </c>
      <c r="B354" s="49"/>
      <c r="C354" s="49"/>
      <c r="D354" s="49"/>
      <c r="E354" s="50">
        <f t="shared" si="65"/>
        <v>0</v>
      </c>
      <c r="F354" s="20"/>
    </row>
    <row r="355" spans="1:6" s="29" customFormat="1" ht="15" x14ac:dyDescent="0.25">
      <c r="A355" s="22" t="s">
        <v>16</v>
      </c>
      <c r="B355" s="51">
        <f>B354+B353+B352</f>
        <v>0</v>
      </c>
      <c r="C355" s="51">
        <f>C354+C353+C352</f>
        <v>0</v>
      </c>
      <c r="D355" s="51">
        <f>D354+D353+D352</f>
        <v>0</v>
      </c>
      <c r="E355" s="52">
        <f>D355-C355</f>
        <v>0</v>
      </c>
      <c r="F355" s="28"/>
    </row>
    <row r="356" spans="1:6" s="29" customFormat="1" ht="15" x14ac:dyDescent="0.25">
      <c r="A356" s="30" t="s">
        <v>12</v>
      </c>
      <c r="B356" s="53">
        <f>B355+B351+B346+B342</f>
        <v>54524.83</v>
      </c>
      <c r="C356" s="53">
        <f>C355+C351+C346+C342</f>
        <v>38040</v>
      </c>
      <c r="D356" s="53">
        <f>D355+D351+D346+D342</f>
        <v>17500</v>
      </c>
      <c r="E356" s="54">
        <f>D356-C356</f>
        <v>-20540</v>
      </c>
      <c r="F356" s="28"/>
    </row>
    <row r="357" spans="1:6" s="21" customFormat="1" ht="15" x14ac:dyDescent="0.25">
      <c r="A357" s="22" t="s">
        <v>40</v>
      </c>
      <c r="B357" s="44"/>
      <c r="C357" s="45"/>
      <c r="D357" s="45"/>
      <c r="E357" s="46"/>
      <c r="F357" s="20"/>
    </row>
    <row r="358" spans="1:6" s="21" customFormat="1" x14ac:dyDescent="0.2">
      <c r="A358" s="25"/>
      <c r="B358" s="47"/>
      <c r="C358" s="45"/>
      <c r="D358" s="45"/>
      <c r="E358" s="46"/>
      <c r="F358" s="20"/>
    </row>
    <row r="359" spans="1:6" s="21" customFormat="1" ht="15" x14ac:dyDescent="0.25">
      <c r="A359" s="22" t="s">
        <v>54</v>
      </c>
      <c r="B359" s="47"/>
      <c r="C359" s="45"/>
      <c r="D359" s="45"/>
      <c r="E359" s="46"/>
      <c r="F359" s="20"/>
    </row>
    <row r="360" spans="1:6" s="21" customFormat="1" ht="15" x14ac:dyDescent="0.25">
      <c r="A360" s="26"/>
      <c r="B360" s="48"/>
      <c r="C360" s="45"/>
      <c r="D360" s="45"/>
      <c r="E360" s="45"/>
      <c r="F360" s="20"/>
    </row>
    <row r="361" spans="1:6" s="21" customFormat="1" x14ac:dyDescent="0.2">
      <c r="A361" s="27" t="s">
        <v>6</v>
      </c>
      <c r="B361" s="49">
        <v>611939.28</v>
      </c>
      <c r="C361" s="49">
        <v>593558</v>
      </c>
      <c r="D361" s="49">
        <v>827493</v>
      </c>
      <c r="E361" s="49">
        <f>D361-C361</f>
        <v>233935</v>
      </c>
      <c r="F361" s="20"/>
    </row>
    <row r="362" spans="1:6" s="21" customFormat="1" x14ac:dyDescent="0.2">
      <c r="A362" s="27" t="s">
        <v>7</v>
      </c>
      <c r="B362" s="49"/>
      <c r="C362" s="49"/>
      <c r="D362" s="49"/>
      <c r="E362" s="49">
        <f>D362-C362</f>
        <v>0</v>
      </c>
      <c r="F362" s="20"/>
    </row>
    <row r="363" spans="1:6" s="21" customFormat="1" x14ac:dyDescent="0.2">
      <c r="A363" s="27" t="s">
        <v>8</v>
      </c>
      <c r="B363" s="50">
        <v>237805.53</v>
      </c>
      <c r="C363" s="49">
        <v>231275</v>
      </c>
      <c r="D363" s="49">
        <v>290586.90999999997</v>
      </c>
      <c r="E363" s="50">
        <f>D363-C363</f>
        <v>59311.909999999974</v>
      </c>
      <c r="F363" s="20"/>
    </row>
    <row r="364" spans="1:6" s="29" customFormat="1" ht="15" x14ac:dyDescent="0.25">
      <c r="A364" s="22" t="s">
        <v>9</v>
      </c>
      <c r="B364" s="51">
        <f>B363+B362+B361</f>
        <v>849744.81</v>
      </c>
      <c r="C364" s="51">
        <f>C363+C362+C361</f>
        <v>824833</v>
      </c>
      <c r="D364" s="51">
        <f>D363+D362+D361</f>
        <v>1118079.9099999999</v>
      </c>
      <c r="E364" s="52">
        <f>D364-C364</f>
        <v>293246.90999999992</v>
      </c>
      <c r="F364" s="28"/>
    </row>
    <row r="365" spans="1:6" s="21" customFormat="1" x14ac:dyDescent="0.2">
      <c r="A365" s="27" t="s">
        <v>17</v>
      </c>
      <c r="B365" s="50">
        <v>17876.52</v>
      </c>
      <c r="C365" s="50">
        <v>9950</v>
      </c>
      <c r="D365" s="50">
        <v>14400</v>
      </c>
      <c r="E365" s="50">
        <f t="shared" ref="E365:E367" si="66">D365-C365</f>
        <v>4450</v>
      </c>
      <c r="F365" s="20"/>
    </row>
    <row r="366" spans="1:6" s="21" customFormat="1" x14ac:dyDescent="0.2">
      <c r="A366" s="27" t="s">
        <v>18</v>
      </c>
      <c r="B366" s="49">
        <v>6899.76</v>
      </c>
      <c r="C366" s="49">
        <v>10500</v>
      </c>
      <c r="D366" s="49">
        <v>48800</v>
      </c>
      <c r="E366" s="50">
        <f t="shared" si="66"/>
        <v>38300</v>
      </c>
      <c r="F366" s="20"/>
    </row>
    <row r="367" spans="1:6" s="21" customFormat="1" x14ac:dyDescent="0.2">
      <c r="A367" s="27" t="s">
        <v>19</v>
      </c>
      <c r="B367" s="49">
        <v>8911.11</v>
      </c>
      <c r="C367" s="49">
        <v>8700</v>
      </c>
      <c r="D367" s="49">
        <v>3250</v>
      </c>
      <c r="E367" s="50">
        <f t="shared" si="66"/>
        <v>-5450</v>
      </c>
      <c r="F367" s="20"/>
    </row>
    <row r="368" spans="1:6" s="29" customFormat="1" ht="15" x14ac:dyDescent="0.25">
      <c r="A368" s="22" t="s">
        <v>14</v>
      </c>
      <c r="B368" s="51">
        <f>B367+B366+B365</f>
        <v>33687.39</v>
      </c>
      <c r="C368" s="51">
        <f>C367+C366+C365</f>
        <v>29150</v>
      </c>
      <c r="D368" s="51">
        <f>D367+D366+D365</f>
        <v>66450</v>
      </c>
      <c r="E368" s="52">
        <f>D368-C368</f>
        <v>37300</v>
      </c>
      <c r="F368" s="28"/>
    </row>
    <row r="369" spans="1:6" s="21" customFormat="1" x14ac:dyDescent="0.2">
      <c r="A369" s="27" t="s">
        <v>20</v>
      </c>
      <c r="B369" s="49">
        <v>2875</v>
      </c>
      <c r="C369" s="49">
        <v>1000</v>
      </c>
      <c r="D369" s="49">
        <v>30000</v>
      </c>
      <c r="E369" s="50">
        <f t="shared" ref="E369:E370" si="67">D369-C369</f>
        <v>29000</v>
      </c>
      <c r="F369" s="20"/>
    </row>
    <row r="370" spans="1:6" s="21" customFormat="1" x14ac:dyDescent="0.2">
      <c r="A370" s="27" t="s">
        <v>21</v>
      </c>
      <c r="B370" s="49"/>
      <c r="C370" s="49"/>
      <c r="D370" s="49">
        <v>2000</v>
      </c>
      <c r="E370" s="50">
        <f t="shared" si="67"/>
        <v>2000</v>
      </c>
      <c r="F370" s="20"/>
    </row>
    <row r="371" spans="1:6" s="21" customFormat="1" x14ac:dyDescent="0.2">
      <c r="A371" s="27" t="s">
        <v>22</v>
      </c>
      <c r="B371" s="49"/>
      <c r="C371" s="49"/>
      <c r="D371" s="49"/>
      <c r="E371" s="50"/>
      <c r="F371" s="20"/>
    </row>
    <row r="372" spans="1:6" s="21" customFormat="1" x14ac:dyDescent="0.2">
      <c r="A372" s="27" t="s">
        <v>23</v>
      </c>
      <c r="B372" s="49"/>
      <c r="C372" s="49"/>
      <c r="D372" s="49">
        <v>6400</v>
      </c>
      <c r="E372" s="50"/>
      <c r="F372" s="20"/>
    </row>
    <row r="373" spans="1:6" s="29" customFormat="1" ht="15" x14ac:dyDescent="0.25">
      <c r="A373" s="22" t="s">
        <v>15</v>
      </c>
      <c r="B373" s="51">
        <f>B372+B371+B370+B369</f>
        <v>2875</v>
      </c>
      <c r="C373" s="51">
        <f>C372+C371+C370+C369</f>
        <v>1000</v>
      </c>
      <c r="D373" s="51">
        <f>D372+D371+D370+D369</f>
        <v>38400</v>
      </c>
      <c r="E373" s="52">
        <f>D373-C373</f>
        <v>37400</v>
      </c>
      <c r="F373" s="28"/>
    </row>
    <row r="374" spans="1:6" s="21" customFormat="1" x14ac:dyDescent="0.2">
      <c r="A374" s="27" t="s">
        <v>24</v>
      </c>
      <c r="B374" s="49"/>
      <c r="C374" s="49"/>
      <c r="D374" s="49">
        <v>2000</v>
      </c>
      <c r="E374" s="50">
        <f t="shared" ref="E374:E376" si="68">D374-C374</f>
        <v>2000</v>
      </c>
      <c r="F374" s="20"/>
    </row>
    <row r="375" spans="1:6" s="21" customFormat="1" x14ac:dyDescent="0.2">
      <c r="A375" s="27" t="s">
        <v>25</v>
      </c>
      <c r="B375" s="49"/>
      <c r="C375" s="49"/>
      <c r="D375" s="49"/>
      <c r="E375" s="50">
        <f t="shared" si="68"/>
        <v>0</v>
      </c>
      <c r="F375" s="20"/>
    </row>
    <row r="376" spans="1:6" s="21" customFormat="1" x14ac:dyDescent="0.2">
      <c r="A376" s="27" t="s">
        <v>26</v>
      </c>
      <c r="B376" s="49"/>
      <c r="C376" s="49"/>
      <c r="D376" s="49"/>
      <c r="E376" s="50">
        <f t="shared" si="68"/>
        <v>0</v>
      </c>
      <c r="F376" s="20"/>
    </row>
    <row r="377" spans="1:6" s="29" customFormat="1" ht="15" x14ac:dyDescent="0.25">
      <c r="A377" s="22" t="s">
        <v>16</v>
      </c>
      <c r="B377" s="51">
        <f>B376+B375+B374</f>
        <v>0</v>
      </c>
      <c r="C377" s="51">
        <f>C376+C375+C374</f>
        <v>0</v>
      </c>
      <c r="D377" s="51">
        <f>D376+D375+D374</f>
        <v>2000</v>
      </c>
      <c r="E377" s="52">
        <f>D377-C377</f>
        <v>2000</v>
      </c>
      <c r="F377" s="28"/>
    </row>
    <row r="378" spans="1:6" s="29" customFormat="1" ht="15" x14ac:dyDescent="0.25">
      <c r="A378" s="30" t="s">
        <v>12</v>
      </c>
      <c r="B378" s="53">
        <f>B377+B373+B368+B364</f>
        <v>886307.20000000007</v>
      </c>
      <c r="C378" s="53">
        <f>C377+C373+C368+C364</f>
        <v>854983</v>
      </c>
      <c r="D378" s="53">
        <f>D377+D373+D368+D364</f>
        <v>1224929.9099999999</v>
      </c>
      <c r="E378" s="54">
        <f>D378-C378</f>
        <v>369946.90999999992</v>
      </c>
      <c r="F378" s="28"/>
    </row>
    <row r="379" spans="1:6" s="21" customFormat="1" ht="15" hidden="1" x14ac:dyDescent="0.25">
      <c r="A379" s="22" t="s">
        <v>65</v>
      </c>
      <c r="B379" s="44"/>
      <c r="C379" s="45"/>
      <c r="D379" s="45"/>
      <c r="E379" s="46"/>
      <c r="F379" s="20"/>
    </row>
    <row r="380" spans="1:6" s="21" customFormat="1" hidden="1" x14ac:dyDescent="0.2">
      <c r="A380" s="25"/>
      <c r="B380" s="47"/>
      <c r="C380" s="45"/>
      <c r="D380" s="45"/>
      <c r="E380" s="46"/>
      <c r="F380" s="20"/>
    </row>
    <row r="381" spans="1:6" s="21" customFormat="1" ht="15" hidden="1" x14ac:dyDescent="0.25">
      <c r="A381" s="22" t="s">
        <v>54</v>
      </c>
      <c r="B381" s="47"/>
      <c r="C381" s="45"/>
      <c r="D381" s="45"/>
      <c r="E381" s="46"/>
      <c r="F381" s="20"/>
    </row>
    <row r="382" spans="1:6" s="21" customFormat="1" ht="15" hidden="1" x14ac:dyDescent="0.25">
      <c r="A382" s="26" t="s">
        <v>61</v>
      </c>
      <c r="B382" s="48"/>
      <c r="C382" s="45"/>
      <c r="D382" s="45"/>
      <c r="E382" s="45"/>
      <c r="F382" s="20"/>
    </row>
    <row r="383" spans="1:6" s="21" customFormat="1" hidden="1" x14ac:dyDescent="0.2">
      <c r="A383" s="27" t="s">
        <v>6</v>
      </c>
      <c r="B383" s="49"/>
      <c r="C383" s="49"/>
      <c r="D383" s="49"/>
      <c r="E383" s="49">
        <f>D383-C383</f>
        <v>0</v>
      </c>
      <c r="F383" s="20"/>
    </row>
    <row r="384" spans="1:6" s="21" customFormat="1" hidden="1" x14ac:dyDescent="0.2">
      <c r="A384" s="27" t="s">
        <v>7</v>
      </c>
      <c r="B384" s="49"/>
      <c r="C384" s="49"/>
      <c r="D384" s="49"/>
      <c r="E384" s="49">
        <f>D384-C384</f>
        <v>0</v>
      </c>
      <c r="F384" s="20"/>
    </row>
    <row r="385" spans="1:6" s="21" customFormat="1" hidden="1" x14ac:dyDescent="0.2">
      <c r="A385" s="27" t="s">
        <v>8</v>
      </c>
      <c r="B385" s="50"/>
      <c r="C385" s="49"/>
      <c r="D385" s="49"/>
      <c r="E385" s="50">
        <f>D385-C385</f>
        <v>0</v>
      </c>
      <c r="F385" s="20"/>
    </row>
    <row r="386" spans="1:6" s="29" customFormat="1" ht="15" hidden="1" x14ac:dyDescent="0.25">
      <c r="A386" s="22" t="s">
        <v>9</v>
      </c>
      <c r="B386" s="51">
        <f>B385+B384+B383</f>
        <v>0</v>
      </c>
      <c r="C386" s="51">
        <f>C385+C384+C383</f>
        <v>0</v>
      </c>
      <c r="D386" s="51">
        <f>D385+D384+D383</f>
        <v>0</v>
      </c>
      <c r="E386" s="52">
        <f>D386-C386</f>
        <v>0</v>
      </c>
      <c r="F386" s="28"/>
    </row>
    <row r="387" spans="1:6" s="21" customFormat="1" hidden="1" x14ac:dyDescent="0.2">
      <c r="A387" s="27" t="s">
        <v>17</v>
      </c>
      <c r="B387" s="50"/>
      <c r="C387" s="50"/>
      <c r="D387" s="50"/>
      <c r="E387" s="50">
        <f t="shared" ref="E387:E389" si="69">D387-C387</f>
        <v>0</v>
      </c>
      <c r="F387" s="20"/>
    </row>
    <row r="388" spans="1:6" s="21" customFormat="1" hidden="1" x14ac:dyDescent="0.2">
      <c r="A388" s="27" t="s">
        <v>18</v>
      </c>
      <c r="B388" s="49"/>
      <c r="C388" s="49"/>
      <c r="D388" s="49"/>
      <c r="E388" s="50">
        <f t="shared" si="69"/>
        <v>0</v>
      </c>
      <c r="F388" s="20"/>
    </row>
    <row r="389" spans="1:6" s="21" customFormat="1" hidden="1" x14ac:dyDescent="0.2">
      <c r="A389" s="27" t="s">
        <v>19</v>
      </c>
      <c r="B389" s="49"/>
      <c r="C389" s="49"/>
      <c r="D389" s="49"/>
      <c r="E389" s="50">
        <f t="shared" si="69"/>
        <v>0</v>
      </c>
      <c r="F389" s="20"/>
    </row>
    <row r="390" spans="1:6" s="29" customFormat="1" ht="15" hidden="1" x14ac:dyDescent="0.25">
      <c r="A390" s="22" t="s">
        <v>14</v>
      </c>
      <c r="B390" s="51">
        <f>B389+B388+B387</f>
        <v>0</v>
      </c>
      <c r="C390" s="51">
        <f>C389+C388+C387</f>
        <v>0</v>
      </c>
      <c r="D390" s="51">
        <f>D389+D388+D387</f>
        <v>0</v>
      </c>
      <c r="E390" s="52">
        <f>D390-C390</f>
        <v>0</v>
      </c>
      <c r="F390" s="28"/>
    </row>
    <row r="391" spans="1:6" s="21" customFormat="1" hidden="1" x14ac:dyDescent="0.2">
      <c r="A391" s="27" t="s">
        <v>20</v>
      </c>
      <c r="B391" s="49"/>
      <c r="C391" s="49"/>
      <c r="D391" s="49"/>
      <c r="E391" s="50">
        <f t="shared" ref="E391:E392" si="70">D391-C391</f>
        <v>0</v>
      </c>
      <c r="F391" s="20"/>
    </row>
    <row r="392" spans="1:6" s="21" customFormat="1" hidden="1" x14ac:dyDescent="0.2">
      <c r="A392" s="27" t="s">
        <v>21</v>
      </c>
      <c r="B392" s="49"/>
      <c r="C392" s="49"/>
      <c r="D392" s="49"/>
      <c r="E392" s="50">
        <f t="shared" si="70"/>
        <v>0</v>
      </c>
      <c r="F392" s="32"/>
    </row>
    <row r="393" spans="1:6" s="21" customFormat="1" hidden="1" x14ac:dyDescent="0.2">
      <c r="A393" s="27" t="s">
        <v>22</v>
      </c>
      <c r="B393" s="49"/>
      <c r="C393" s="49"/>
      <c r="D393" s="49"/>
      <c r="E393" s="50"/>
      <c r="F393" s="20"/>
    </row>
    <row r="394" spans="1:6" s="21" customFormat="1" hidden="1" x14ac:dyDescent="0.2">
      <c r="A394" s="27" t="s">
        <v>23</v>
      </c>
      <c r="B394" s="49"/>
      <c r="C394" s="49"/>
      <c r="D394" s="49"/>
      <c r="E394" s="50"/>
      <c r="F394" s="20"/>
    </row>
    <row r="395" spans="1:6" s="29" customFormat="1" ht="15" hidden="1" x14ac:dyDescent="0.25">
      <c r="A395" s="22" t="s">
        <v>15</v>
      </c>
      <c r="B395" s="51">
        <f>B394+B393+B392+B391</f>
        <v>0</v>
      </c>
      <c r="C395" s="51">
        <f>C394+C393+C392+C391</f>
        <v>0</v>
      </c>
      <c r="D395" s="51">
        <f>D394+D393+D392+D391</f>
        <v>0</v>
      </c>
      <c r="E395" s="52">
        <f>D395-C395</f>
        <v>0</v>
      </c>
      <c r="F395" s="28"/>
    </row>
    <row r="396" spans="1:6" s="21" customFormat="1" hidden="1" x14ac:dyDescent="0.2">
      <c r="A396" s="27" t="s">
        <v>24</v>
      </c>
      <c r="B396" s="49"/>
      <c r="C396" s="49"/>
      <c r="D396" s="49"/>
      <c r="E396" s="50">
        <f t="shared" ref="E396:E398" si="71">D396-C396</f>
        <v>0</v>
      </c>
      <c r="F396" s="20"/>
    </row>
    <row r="397" spans="1:6" s="21" customFormat="1" hidden="1" x14ac:dyDescent="0.2">
      <c r="A397" s="27" t="s">
        <v>25</v>
      </c>
      <c r="B397" s="49"/>
      <c r="C397" s="49"/>
      <c r="D397" s="49"/>
      <c r="E397" s="50">
        <f t="shared" si="71"/>
        <v>0</v>
      </c>
      <c r="F397" s="20"/>
    </row>
    <row r="398" spans="1:6" s="21" customFormat="1" hidden="1" x14ac:dyDescent="0.2">
      <c r="A398" s="27" t="s">
        <v>26</v>
      </c>
      <c r="B398" s="49"/>
      <c r="C398" s="49"/>
      <c r="D398" s="49"/>
      <c r="E398" s="50">
        <f t="shared" si="71"/>
        <v>0</v>
      </c>
      <c r="F398" s="20"/>
    </row>
    <row r="399" spans="1:6" s="29" customFormat="1" ht="15" hidden="1" x14ac:dyDescent="0.25">
      <c r="A399" s="22" t="s">
        <v>16</v>
      </c>
      <c r="B399" s="51">
        <f>B398+B397+B396</f>
        <v>0</v>
      </c>
      <c r="C399" s="51">
        <f>C398+C397+C396</f>
        <v>0</v>
      </c>
      <c r="D399" s="51">
        <f>D398+D397+D396</f>
        <v>0</v>
      </c>
      <c r="E399" s="52">
        <f>D399-C399</f>
        <v>0</v>
      </c>
      <c r="F399" s="28"/>
    </row>
    <row r="400" spans="1:6" s="29" customFormat="1" ht="15" hidden="1" x14ac:dyDescent="0.25">
      <c r="A400" s="30" t="s">
        <v>12</v>
      </c>
      <c r="B400" s="53">
        <f>B399+B395+B390+B386</f>
        <v>0</v>
      </c>
      <c r="C400" s="53">
        <f>C399+C395+C390+C386</f>
        <v>0</v>
      </c>
      <c r="D400" s="53">
        <f>D399+D395+D390+D386</f>
        <v>0</v>
      </c>
      <c r="E400" s="54">
        <f>D400-C400</f>
        <v>0</v>
      </c>
      <c r="F400" s="28"/>
    </row>
    <row r="401" spans="1:6" s="21" customFormat="1" ht="15" x14ac:dyDescent="0.25">
      <c r="A401" s="22" t="s">
        <v>41</v>
      </c>
      <c r="B401" s="44"/>
      <c r="C401" s="45"/>
      <c r="D401" s="45"/>
      <c r="E401" s="46"/>
      <c r="F401" s="20"/>
    </row>
    <row r="402" spans="1:6" s="21" customFormat="1" x14ac:dyDescent="0.2">
      <c r="A402" s="25"/>
      <c r="B402" s="47"/>
      <c r="C402" s="45"/>
      <c r="D402" s="45"/>
      <c r="E402" s="46"/>
      <c r="F402" s="20"/>
    </row>
    <row r="403" spans="1:6" s="21" customFormat="1" ht="15" x14ac:dyDescent="0.25">
      <c r="A403" s="22" t="s">
        <v>54</v>
      </c>
      <c r="B403" s="47"/>
      <c r="C403" s="45"/>
      <c r="D403" s="45"/>
      <c r="E403" s="46"/>
      <c r="F403" s="20"/>
    </row>
    <row r="404" spans="1:6" s="21" customFormat="1" ht="15" x14ac:dyDescent="0.25">
      <c r="A404" s="26" t="s">
        <v>62</v>
      </c>
      <c r="B404" s="48"/>
      <c r="C404" s="45"/>
      <c r="D404" s="45"/>
      <c r="E404" s="45"/>
      <c r="F404" s="20"/>
    </row>
    <row r="405" spans="1:6" s="21" customFormat="1" x14ac:dyDescent="0.2">
      <c r="A405" s="27" t="s">
        <v>6</v>
      </c>
      <c r="B405" s="49">
        <v>70925.460000000006</v>
      </c>
      <c r="C405" s="49">
        <v>125191</v>
      </c>
      <c r="D405" s="49">
        <v>16716.25</v>
      </c>
      <c r="E405" s="49">
        <f>D405-C405</f>
        <v>-108474.75</v>
      </c>
      <c r="F405" s="20"/>
    </row>
    <row r="406" spans="1:6" s="21" customFormat="1" x14ac:dyDescent="0.2">
      <c r="A406" s="27" t="s">
        <v>7</v>
      </c>
      <c r="B406" s="49"/>
      <c r="C406" s="49"/>
      <c r="D406" s="49"/>
      <c r="E406" s="49">
        <f>D406-C406</f>
        <v>0</v>
      </c>
      <c r="F406" s="20"/>
    </row>
    <row r="407" spans="1:6" s="21" customFormat="1" x14ac:dyDescent="0.2">
      <c r="A407" s="27" t="s">
        <v>8</v>
      </c>
      <c r="B407" s="50">
        <v>33101.370000000003</v>
      </c>
      <c r="C407" s="49">
        <v>60778</v>
      </c>
      <c r="D407" s="49">
        <v>4009.52</v>
      </c>
      <c r="E407" s="50">
        <f>D407-C407</f>
        <v>-56768.480000000003</v>
      </c>
      <c r="F407" s="20"/>
    </row>
    <row r="408" spans="1:6" s="29" customFormat="1" ht="15" x14ac:dyDescent="0.25">
      <c r="A408" s="22" t="s">
        <v>9</v>
      </c>
      <c r="B408" s="51">
        <f>B407+B406+B405</f>
        <v>104026.83000000002</v>
      </c>
      <c r="C408" s="51">
        <f>C407+C406+C405</f>
        <v>185969</v>
      </c>
      <c r="D408" s="51">
        <f>D407+D406+D405</f>
        <v>20725.77</v>
      </c>
      <c r="E408" s="52">
        <f>D408-C408</f>
        <v>-165243.23000000001</v>
      </c>
      <c r="F408" s="28"/>
    </row>
    <row r="409" spans="1:6" s="21" customFormat="1" x14ac:dyDescent="0.2">
      <c r="A409" s="27" t="s">
        <v>17</v>
      </c>
      <c r="B409" s="50">
        <v>920.1</v>
      </c>
      <c r="C409" s="50">
        <v>5000</v>
      </c>
      <c r="D409" s="50">
        <v>37500</v>
      </c>
      <c r="E409" s="50">
        <f t="shared" ref="E409:E411" si="72">D409-C409</f>
        <v>32500</v>
      </c>
      <c r="F409" s="20"/>
    </row>
    <row r="410" spans="1:6" s="21" customFormat="1" x14ac:dyDescent="0.2">
      <c r="A410" s="27" t="s">
        <v>18</v>
      </c>
      <c r="B410" s="49">
        <v>800</v>
      </c>
      <c r="C410" s="49">
        <v>5000</v>
      </c>
      <c r="D410" s="49">
        <v>8500</v>
      </c>
      <c r="E410" s="50">
        <f t="shared" si="72"/>
        <v>3500</v>
      </c>
      <c r="F410" s="20"/>
    </row>
    <row r="411" spans="1:6" s="21" customFormat="1" x14ac:dyDescent="0.2">
      <c r="A411" s="27" t="s">
        <v>19</v>
      </c>
      <c r="B411" s="49">
        <v>49.15</v>
      </c>
      <c r="C411" s="49">
        <v>5000</v>
      </c>
      <c r="D411" s="49">
        <v>10000</v>
      </c>
      <c r="E411" s="50">
        <f t="shared" si="72"/>
        <v>5000</v>
      </c>
      <c r="F411" s="20"/>
    </row>
    <row r="412" spans="1:6" s="29" customFormat="1" ht="15" x14ac:dyDescent="0.25">
      <c r="A412" s="22" t="s">
        <v>14</v>
      </c>
      <c r="B412" s="51">
        <f>B411+B410+B409</f>
        <v>1769.25</v>
      </c>
      <c r="C412" s="51">
        <f>C411+C410+C409</f>
        <v>15000</v>
      </c>
      <c r="D412" s="51">
        <f>D411+D410+D409</f>
        <v>56000</v>
      </c>
      <c r="E412" s="52">
        <f>D412-C412</f>
        <v>41000</v>
      </c>
      <c r="F412" s="28"/>
    </row>
    <row r="413" spans="1:6" s="21" customFormat="1" x14ac:dyDescent="0.2">
      <c r="A413" s="27" t="s">
        <v>20</v>
      </c>
      <c r="B413" s="49"/>
      <c r="C413" s="49">
        <v>5000</v>
      </c>
      <c r="D413" s="49">
        <v>20000</v>
      </c>
      <c r="E413" s="50">
        <f t="shared" ref="E413:E414" si="73">D413-C413</f>
        <v>15000</v>
      </c>
      <c r="F413" s="20"/>
    </row>
    <row r="414" spans="1:6" s="21" customFormat="1" x14ac:dyDescent="0.2">
      <c r="A414" s="27" t="s">
        <v>21</v>
      </c>
      <c r="B414" s="49"/>
      <c r="C414" s="49"/>
      <c r="D414" s="49"/>
      <c r="E414" s="50">
        <f t="shared" si="73"/>
        <v>0</v>
      </c>
      <c r="F414" s="20"/>
    </row>
    <row r="415" spans="1:6" s="21" customFormat="1" x14ac:dyDescent="0.2">
      <c r="A415" s="27" t="s">
        <v>22</v>
      </c>
      <c r="B415" s="49"/>
      <c r="C415" s="49"/>
      <c r="D415" s="49"/>
      <c r="E415" s="50"/>
      <c r="F415" s="20"/>
    </row>
    <row r="416" spans="1:6" s="21" customFormat="1" x14ac:dyDescent="0.2">
      <c r="A416" s="27" t="s">
        <v>23</v>
      </c>
      <c r="B416" s="49"/>
      <c r="C416" s="49"/>
      <c r="D416" s="49"/>
      <c r="E416" s="50"/>
      <c r="F416" s="20"/>
    </row>
    <row r="417" spans="1:6" s="29" customFormat="1" ht="15" x14ac:dyDescent="0.25">
      <c r="A417" s="22" t="s">
        <v>15</v>
      </c>
      <c r="B417" s="51">
        <f>B416+B415+B414+B413</f>
        <v>0</v>
      </c>
      <c r="C417" s="51">
        <f>C416+C415+C414+C413</f>
        <v>5000</v>
      </c>
      <c r="D417" s="51">
        <f>D416+D415+D414+D413</f>
        <v>20000</v>
      </c>
      <c r="E417" s="52">
        <f>D417-C417</f>
        <v>15000</v>
      </c>
      <c r="F417" s="28"/>
    </row>
    <row r="418" spans="1:6" s="21" customFormat="1" x14ac:dyDescent="0.2">
      <c r="A418" s="27" t="s">
        <v>24</v>
      </c>
      <c r="B418" s="49"/>
      <c r="C418" s="49"/>
      <c r="D418" s="49"/>
      <c r="E418" s="50">
        <f t="shared" ref="E418:E420" si="74">D418-C418</f>
        <v>0</v>
      </c>
      <c r="F418" s="20"/>
    </row>
    <row r="419" spans="1:6" s="21" customFormat="1" x14ac:dyDescent="0.2">
      <c r="A419" s="27" t="s">
        <v>25</v>
      </c>
      <c r="B419" s="49"/>
      <c r="C419" s="49"/>
      <c r="D419" s="49"/>
      <c r="E419" s="50">
        <f t="shared" si="74"/>
        <v>0</v>
      </c>
      <c r="F419" s="20"/>
    </row>
    <row r="420" spans="1:6" s="21" customFormat="1" x14ac:dyDescent="0.2">
      <c r="A420" s="27" t="s">
        <v>26</v>
      </c>
      <c r="B420" s="49"/>
      <c r="C420" s="49"/>
      <c r="D420" s="49"/>
      <c r="E420" s="50">
        <f t="shared" si="74"/>
        <v>0</v>
      </c>
      <c r="F420" s="20"/>
    </row>
    <row r="421" spans="1:6" s="29" customFormat="1" ht="15" x14ac:dyDescent="0.25">
      <c r="A421" s="22" t="s">
        <v>16</v>
      </c>
      <c r="B421" s="51">
        <f>B420+B419+B418</f>
        <v>0</v>
      </c>
      <c r="C421" s="51">
        <f>C420+C419+C418</f>
        <v>0</v>
      </c>
      <c r="D421" s="51">
        <f>D420+D419+D418</f>
        <v>0</v>
      </c>
      <c r="E421" s="52">
        <f>D421-C421</f>
        <v>0</v>
      </c>
      <c r="F421" s="28"/>
    </row>
    <row r="422" spans="1:6" s="29" customFormat="1" ht="15" x14ac:dyDescent="0.25">
      <c r="A422" s="30" t="s">
        <v>12</v>
      </c>
      <c r="B422" s="53">
        <f>B421+B417+B412+B408</f>
        <v>105796.08000000002</v>
      </c>
      <c r="C422" s="53">
        <f>C421+C417+C412+C408</f>
        <v>205969</v>
      </c>
      <c r="D422" s="53">
        <f>D421+D417+D412+D408</f>
        <v>96725.77</v>
      </c>
      <c r="E422" s="54">
        <f>D422-C422</f>
        <v>-109243.23</v>
      </c>
      <c r="F422" s="28"/>
    </row>
    <row r="423" spans="1:6" s="21" customFormat="1" x14ac:dyDescent="0.2">
      <c r="A423" s="19"/>
      <c r="B423" s="55"/>
      <c r="C423" s="45"/>
      <c r="D423" s="45"/>
      <c r="E423" s="46"/>
      <c r="F423" s="20"/>
    </row>
    <row r="424" spans="1:6" s="21" customFormat="1" ht="15" x14ac:dyDescent="0.25">
      <c r="A424" s="22" t="s">
        <v>53</v>
      </c>
      <c r="B424" s="55"/>
      <c r="C424" s="45"/>
      <c r="D424" s="45"/>
      <c r="E424" s="46"/>
      <c r="F424" s="20"/>
    </row>
    <row r="425" spans="1:6" s="21" customFormat="1" x14ac:dyDescent="0.2">
      <c r="A425" s="23"/>
      <c r="B425" s="56"/>
      <c r="C425" s="57"/>
      <c r="D425" s="57"/>
      <c r="E425" s="58"/>
      <c r="F425" s="20"/>
    </row>
    <row r="426" spans="1:6" s="21" customFormat="1" x14ac:dyDescent="0.2">
      <c r="A426" s="27" t="s">
        <v>6</v>
      </c>
      <c r="B426" s="49">
        <f>B339+B361+B405+B383</f>
        <v>705430.39</v>
      </c>
      <c r="C426" s="49">
        <f>C339+C361+C405+C383</f>
        <v>721849</v>
      </c>
      <c r="D426" s="49">
        <f>D339+D361+D405+D383</f>
        <v>844209.25</v>
      </c>
      <c r="E426" s="49">
        <f t="shared" ref="E426:E435" si="75">D426-C426</f>
        <v>122360.25</v>
      </c>
      <c r="F426" s="20"/>
    </row>
    <row r="427" spans="1:6" s="21" customFormat="1" x14ac:dyDescent="0.2">
      <c r="A427" s="27" t="s">
        <v>7</v>
      </c>
      <c r="B427" s="49">
        <f>B340+B362+B406+B384</f>
        <v>0</v>
      </c>
      <c r="C427" s="49">
        <f>C340+C362+C406+C384</f>
        <v>0</v>
      </c>
      <c r="D427" s="49">
        <f>D340+D362+D406+D384</f>
        <v>0</v>
      </c>
      <c r="E427" s="49">
        <f t="shared" si="75"/>
        <v>0</v>
      </c>
      <c r="F427" s="20"/>
    </row>
    <row r="428" spans="1:6" s="21" customFormat="1" x14ac:dyDescent="0.2">
      <c r="A428" s="27" t="s">
        <v>8</v>
      </c>
      <c r="B428" s="49">
        <f>B341+B363+B407+B385</f>
        <v>276664.60000000003</v>
      </c>
      <c r="C428" s="49">
        <f>C341+C363+C407+C385</f>
        <v>293293</v>
      </c>
      <c r="D428" s="49">
        <f>D341+D363+D407+D385</f>
        <v>294596.43</v>
      </c>
      <c r="E428" s="50">
        <f t="shared" si="75"/>
        <v>1303.429999999993</v>
      </c>
      <c r="F428" s="20"/>
    </row>
    <row r="429" spans="1:6" s="29" customFormat="1" ht="15" x14ac:dyDescent="0.25">
      <c r="A429" s="22" t="s">
        <v>9</v>
      </c>
      <c r="B429" s="51">
        <f>B428+B427+B426</f>
        <v>982094.99</v>
      </c>
      <c r="C429" s="51">
        <f t="shared" ref="C429:D429" si="76">C428+C427+C426</f>
        <v>1015142</v>
      </c>
      <c r="D429" s="51">
        <f t="shared" si="76"/>
        <v>1138805.68</v>
      </c>
      <c r="E429" s="52">
        <f t="shared" si="75"/>
        <v>123663.67999999993</v>
      </c>
      <c r="F429" s="28"/>
    </row>
    <row r="430" spans="1:6" s="21" customFormat="1" x14ac:dyDescent="0.2">
      <c r="A430" s="27" t="s">
        <v>17</v>
      </c>
      <c r="B430" s="49">
        <f>B343+B365+B409+B387</f>
        <v>19938.14</v>
      </c>
      <c r="C430" s="49">
        <f>C343+C365+C409+C387</f>
        <v>18950</v>
      </c>
      <c r="D430" s="49">
        <f>D343+D365+D409+D387</f>
        <v>51900</v>
      </c>
      <c r="E430" s="50">
        <f t="shared" si="75"/>
        <v>32950</v>
      </c>
      <c r="F430" s="20"/>
    </row>
    <row r="431" spans="1:6" s="21" customFormat="1" x14ac:dyDescent="0.2">
      <c r="A431" s="27" t="s">
        <v>18</v>
      </c>
      <c r="B431" s="49">
        <f>B344+B366+B410+B388</f>
        <v>13273.720000000001</v>
      </c>
      <c r="C431" s="49">
        <f>C344+C366+C410+C388</f>
        <v>24000</v>
      </c>
      <c r="D431" s="49">
        <f>D344+D366+D410+D388</f>
        <v>57300</v>
      </c>
      <c r="E431" s="50">
        <f t="shared" si="75"/>
        <v>33300</v>
      </c>
      <c r="F431" s="20"/>
    </row>
    <row r="432" spans="1:6" s="21" customFormat="1" x14ac:dyDescent="0.2">
      <c r="A432" s="27" t="s">
        <v>19</v>
      </c>
      <c r="B432" s="49">
        <f>B345+B367+B411+B389</f>
        <v>9977.0300000000007</v>
      </c>
      <c r="C432" s="49">
        <f>C345+C367+C411+C389</f>
        <v>14900</v>
      </c>
      <c r="D432" s="49">
        <f>D345+D367+D411+D389</f>
        <v>13250</v>
      </c>
      <c r="E432" s="50">
        <f t="shared" si="75"/>
        <v>-1650</v>
      </c>
      <c r="F432" s="20"/>
    </row>
    <row r="433" spans="1:6" s="29" customFormat="1" ht="15" x14ac:dyDescent="0.25">
      <c r="A433" s="22" t="s">
        <v>14</v>
      </c>
      <c r="B433" s="51">
        <f>B432+B431+B430</f>
        <v>43188.89</v>
      </c>
      <c r="C433" s="51">
        <f t="shared" ref="C433:D433" si="77">C432+C431+C430</f>
        <v>57850</v>
      </c>
      <c r="D433" s="51">
        <f t="shared" si="77"/>
        <v>122450</v>
      </c>
      <c r="E433" s="52">
        <f t="shared" si="75"/>
        <v>64600</v>
      </c>
      <c r="F433" s="28"/>
    </row>
    <row r="434" spans="1:6" s="21" customFormat="1" x14ac:dyDescent="0.2">
      <c r="A434" s="27" t="s">
        <v>20</v>
      </c>
      <c r="B434" s="49">
        <f>B347+B369+B413+B391</f>
        <v>2875</v>
      </c>
      <c r="C434" s="49">
        <f>C347+C369+C413+C391</f>
        <v>8500</v>
      </c>
      <c r="D434" s="49">
        <f>D347+D369+D413+D391</f>
        <v>50000</v>
      </c>
      <c r="E434" s="50">
        <f t="shared" si="75"/>
        <v>41500</v>
      </c>
      <c r="F434" s="20"/>
    </row>
    <row r="435" spans="1:6" s="21" customFormat="1" x14ac:dyDescent="0.2">
      <c r="A435" s="27" t="s">
        <v>21</v>
      </c>
      <c r="B435" s="49">
        <f>B348+B370+B414+B392</f>
        <v>12228.48</v>
      </c>
      <c r="C435" s="49">
        <f>C348+C370+C414+C392</f>
        <v>17500</v>
      </c>
      <c r="D435" s="49">
        <f>D348+D370+D414+D392</f>
        <v>19500</v>
      </c>
      <c r="E435" s="50">
        <f t="shared" si="75"/>
        <v>2000</v>
      </c>
      <c r="F435" s="20"/>
    </row>
    <row r="436" spans="1:6" s="21" customFormat="1" x14ac:dyDescent="0.2">
      <c r="A436" s="27" t="s">
        <v>22</v>
      </c>
      <c r="B436" s="49">
        <f>B349+B371+B415+B393</f>
        <v>0</v>
      </c>
      <c r="C436" s="49">
        <f>C349+C371+C415+C393</f>
        <v>0</v>
      </c>
      <c r="D436" s="49">
        <f>D349+D371+D415+D393</f>
        <v>0</v>
      </c>
      <c r="E436" s="50"/>
      <c r="F436" s="20"/>
    </row>
    <row r="437" spans="1:6" s="21" customFormat="1" x14ac:dyDescent="0.2">
      <c r="A437" s="27" t="s">
        <v>23</v>
      </c>
      <c r="B437" s="49">
        <f>B350+B372+B416+B394</f>
        <v>6240.75</v>
      </c>
      <c r="C437" s="49">
        <f>C350+C372+C416+C394</f>
        <v>0</v>
      </c>
      <c r="D437" s="49">
        <f>D350+D372+D416+D394</f>
        <v>6400</v>
      </c>
      <c r="E437" s="50"/>
      <c r="F437" s="20"/>
    </row>
    <row r="438" spans="1:6" s="29" customFormat="1" ht="15" x14ac:dyDescent="0.25">
      <c r="A438" s="22" t="s">
        <v>15</v>
      </c>
      <c r="B438" s="51">
        <f>B434+B435+B436+B437</f>
        <v>21344.23</v>
      </c>
      <c r="C438" s="51">
        <f t="shared" ref="C438:D438" si="78">C434+C435+C436+C437</f>
        <v>26000</v>
      </c>
      <c r="D438" s="51">
        <f t="shared" si="78"/>
        <v>75900</v>
      </c>
      <c r="E438" s="52">
        <f t="shared" ref="E438:E443" si="79">D438-C438</f>
        <v>49900</v>
      </c>
      <c r="F438" s="28"/>
    </row>
    <row r="439" spans="1:6" s="21" customFormat="1" x14ac:dyDescent="0.2">
      <c r="A439" s="27" t="s">
        <v>24</v>
      </c>
      <c r="B439" s="49">
        <f>B352+B374+B418+B396</f>
        <v>0</v>
      </c>
      <c r="C439" s="49">
        <f>C352+C374+C418+C396</f>
        <v>0</v>
      </c>
      <c r="D439" s="49">
        <f>D352+D374+D418+D396</f>
        <v>2000</v>
      </c>
      <c r="E439" s="50">
        <f t="shared" si="79"/>
        <v>2000</v>
      </c>
      <c r="F439" s="20"/>
    </row>
    <row r="440" spans="1:6" s="21" customFormat="1" x14ac:dyDescent="0.2">
      <c r="A440" s="27" t="s">
        <v>25</v>
      </c>
      <c r="B440" s="49">
        <f>B353+B375+B419+B397</f>
        <v>0</v>
      </c>
      <c r="C440" s="49">
        <f>C353+C375+C419+C397</f>
        <v>0</v>
      </c>
      <c r="D440" s="49">
        <f>D353+D375+D419+D397</f>
        <v>0</v>
      </c>
      <c r="E440" s="50">
        <f t="shared" si="79"/>
        <v>0</v>
      </c>
      <c r="F440" s="20"/>
    </row>
    <row r="441" spans="1:6" s="21" customFormat="1" x14ac:dyDescent="0.2">
      <c r="A441" s="27" t="s">
        <v>26</v>
      </c>
      <c r="B441" s="49">
        <f>B354+B376+B420+B398</f>
        <v>0</v>
      </c>
      <c r="C441" s="49">
        <f>C354+C376+C420+C398</f>
        <v>0</v>
      </c>
      <c r="D441" s="49">
        <f>D354+D376+D420+D398</f>
        <v>0</v>
      </c>
      <c r="E441" s="50">
        <f t="shared" si="79"/>
        <v>0</v>
      </c>
      <c r="F441" s="20"/>
    </row>
    <row r="442" spans="1:6" s="29" customFormat="1" ht="15" x14ac:dyDescent="0.25">
      <c r="A442" s="22" t="s">
        <v>16</v>
      </c>
      <c r="B442" s="51">
        <f>B441+B440+B439</f>
        <v>0</v>
      </c>
      <c r="C442" s="51">
        <f t="shared" ref="C442:D442" si="80">C441+C440+C439</f>
        <v>0</v>
      </c>
      <c r="D442" s="51">
        <f t="shared" si="80"/>
        <v>2000</v>
      </c>
      <c r="E442" s="52">
        <f t="shared" si="79"/>
        <v>2000</v>
      </c>
      <c r="F442" s="28"/>
    </row>
    <row r="443" spans="1:6" s="29" customFormat="1" ht="15" x14ac:dyDescent="0.25">
      <c r="A443" s="30" t="s">
        <v>12</v>
      </c>
      <c r="B443" s="53">
        <f>B442+B438+B433+B429</f>
        <v>1046628.11</v>
      </c>
      <c r="C443" s="53">
        <f>C442+C438+C433+C429</f>
        <v>1098992</v>
      </c>
      <c r="D443" s="53">
        <f>D442+D438+D433+D429</f>
        <v>1339155.68</v>
      </c>
      <c r="E443" s="54">
        <f t="shared" si="79"/>
        <v>240163.67999999993</v>
      </c>
      <c r="F443" s="28"/>
    </row>
    <row r="444" spans="1:6" s="21" customFormat="1" ht="15" x14ac:dyDescent="0.25">
      <c r="A444" s="22" t="s">
        <v>42</v>
      </c>
      <c r="B444" s="44"/>
      <c r="C444" s="45"/>
      <c r="D444" s="45"/>
      <c r="E444" s="46"/>
      <c r="F444" s="20"/>
    </row>
    <row r="445" spans="1:6" s="21" customFormat="1" x14ac:dyDescent="0.2">
      <c r="A445" s="25"/>
      <c r="B445" s="47"/>
      <c r="C445" s="45"/>
      <c r="D445" s="45"/>
      <c r="E445" s="46"/>
      <c r="F445" s="20"/>
    </row>
    <row r="446" spans="1:6" s="21" customFormat="1" ht="15" x14ac:dyDescent="0.25">
      <c r="A446" s="22" t="s">
        <v>43</v>
      </c>
      <c r="B446" s="47"/>
      <c r="C446" s="45"/>
      <c r="D446" s="45"/>
      <c r="E446" s="46"/>
      <c r="F446" s="20"/>
    </row>
    <row r="447" spans="1:6" s="21" customFormat="1" ht="15" x14ac:dyDescent="0.25">
      <c r="A447" s="26"/>
      <c r="B447" s="48"/>
      <c r="C447" s="45"/>
      <c r="D447" s="45"/>
      <c r="E447" s="45"/>
      <c r="F447" s="20"/>
    </row>
    <row r="448" spans="1:6" s="21" customFormat="1" x14ac:dyDescent="0.2">
      <c r="A448" s="27" t="s">
        <v>6</v>
      </c>
      <c r="B448" s="49">
        <v>295423.87</v>
      </c>
      <c r="C448" s="49">
        <v>248238</v>
      </c>
      <c r="D448" s="49">
        <v>318704.40999999997</v>
      </c>
      <c r="E448" s="49">
        <f>D448-C448</f>
        <v>70466.409999999974</v>
      </c>
      <c r="F448" s="20"/>
    </row>
    <row r="449" spans="1:6" s="21" customFormat="1" x14ac:dyDescent="0.2">
      <c r="A449" s="27" t="s">
        <v>7</v>
      </c>
      <c r="B449" s="49">
        <v>0</v>
      </c>
      <c r="C449" s="49"/>
      <c r="D449" s="49"/>
      <c r="E449" s="49">
        <f>D449-C449</f>
        <v>0</v>
      </c>
      <c r="F449" s="20"/>
    </row>
    <row r="450" spans="1:6" s="21" customFormat="1" x14ac:dyDescent="0.2">
      <c r="A450" s="27" t="s">
        <v>8</v>
      </c>
      <c r="B450" s="50">
        <v>115121.99</v>
      </c>
      <c r="C450" s="49">
        <v>71610</v>
      </c>
      <c r="D450" s="49">
        <v>78967.14</v>
      </c>
      <c r="E450" s="50">
        <f>D450-C450</f>
        <v>7357.1399999999994</v>
      </c>
      <c r="F450" s="20"/>
    </row>
    <row r="451" spans="1:6" s="29" customFormat="1" ht="15" x14ac:dyDescent="0.25">
      <c r="A451" s="22" t="s">
        <v>9</v>
      </c>
      <c r="B451" s="51">
        <f>B450+B449+B448</f>
        <v>410545.86</v>
      </c>
      <c r="C451" s="51">
        <f>C450+C449+C448</f>
        <v>319848</v>
      </c>
      <c r="D451" s="51">
        <f>D450+D449+D448</f>
        <v>397671.55</v>
      </c>
      <c r="E451" s="52">
        <f>D451-C451</f>
        <v>77823.549999999988</v>
      </c>
      <c r="F451" s="28"/>
    </row>
    <row r="452" spans="1:6" s="21" customFormat="1" x14ac:dyDescent="0.2">
      <c r="A452" s="27" t="s">
        <v>17</v>
      </c>
      <c r="B452" s="50">
        <v>21178.57</v>
      </c>
      <c r="C452" s="50">
        <v>19350</v>
      </c>
      <c r="D452" s="50">
        <v>0</v>
      </c>
      <c r="E452" s="50">
        <f t="shared" ref="E452:E454" si="81">D452-C452</f>
        <v>-19350</v>
      </c>
      <c r="F452" s="20"/>
    </row>
    <row r="453" spans="1:6" s="21" customFormat="1" x14ac:dyDescent="0.2">
      <c r="A453" s="27" t="s">
        <v>18</v>
      </c>
      <c r="B453" s="49">
        <v>239.52</v>
      </c>
      <c r="C453" s="49">
        <v>8400</v>
      </c>
      <c r="D453" s="49">
        <v>9300</v>
      </c>
      <c r="E453" s="50">
        <f t="shared" si="81"/>
        <v>900</v>
      </c>
      <c r="F453" s="20"/>
    </row>
    <row r="454" spans="1:6" s="21" customFormat="1" x14ac:dyDescent="0.2">
      <c r="A454" s="27" t="s">
        <v>19</v>
      </c>
      <c r="B454" s="49">
        <v>1441.72</v>
      </c>
      <c r="C454" s="49">
        <v>1200</v>
      </c>
      <c r="D454" s="49">
        <v>4800</v>
      </c>
      <c r="E454" s="50">
        <f t="shared" si="81"/>
        <v>3600</v>
      </c>
      <c r="F454" s="20"/>
    </row>
    <row r="455" spans="1:6" s="29" customFormat="1" ht="15" x14ac:dyDescent="0.25">
      <c r="A455" s="22" t="s">
        <v>14</v>
      </c>
      <c r="B455" s="51">
        <f>B454+B453+B452</f>
        <v>22859.81</v>
      </c>
      <c r="C455" s="51">
        <f>C454+C453+C452</f>
        <v>28950</v>
      </c>
      <c r="D455" s="51">
        <f>D454+D453+D452</f>
        <v>14100</v>
      </c>
      <c r="E455" s="52">
        <f>D455-C455</f>
        <v>-14850</v>
      </c>
      <c r="F455" s="28"/>
    </row>
    <row r="456" spans="1:6" s="21" customFormat="1" x14ac:dyDescent="0.2">
      <c r="A456" s="27" t="s">
        <v>20</v>
      </c>
      <c r="B456" s="49"/>
      <c r="C456" s="49"/>
      <c r="D456" s="49">
        <v>4000</v>
      </c>
      <c r="E456" s="50">
        <f t="shared" ref="E456:E457" si="82">D456-C456</f>
        <v>4000</v>
      </c>
      <c r="F456" s="20"/>
    </row>
    <row r="457" spans="1:6" s="21" customFormat="1" x14ac:dyDescent="0.2">
      <c r="A457" s="27" t="s">
        <v>21</v>
      </c>
      <c r="B457" s="49"/>
      <c r="C457" s="49"/>
      <c r="D457" s="49"/>
      <c r="E457" s="50">
        <f t="shared" si="82"/>
        <v>0</v>
      </c>
      <c r="F457" s="20"/>
    </row>
    <row r="458" spans="1:6" s="21" customFormat="1" x14ac:dyDescent="0.2">
      <c r="A458" s="27" t="s">
        <v>22</v>
      </c>
      <c r="B458" s="49"/>
      <c r="C458" s="49"/>
      <c r="D458" s="49"/>
      <c r="E458" s="50"/>
      <c r="F458" s="20"/>
    </row>
    <row r="459" spans="1:6" s="21" customFormat="1" x14ac:dyDescent="0.2">
      <c r="A459" s="27" t="s">
        <v>23</v>
      </c>
      <c r="B459" s="49"/>
      <c r="C459" s="49"/>
      <c r="D459" s="49"/>
      <c r="E459" s="50"/>
      <c r="F459" s="20"/>
    </row>
    <row r="460" spans="1:6" s="29" customFormat="1" ht="15" x14ac:dyDescent="0.25">
      <c r="A460" s="22" t="s">
        <v>15</v>
      </c>
      <c r="B460" s="51">
        <f>B459+B458+B457+B456</f>
        <v>0</v>
      </c>
      <c r="C460" s="51">
        <f>C459+C458+C457+C456</f>
        <v>0</v>
      </c>
      <c r="D460" s="51">
        <f>D459+D458+D457+D456</f>
        <v>4000</v>
      </c>
      <c r="E460" s="52">
        <f>D460-C460</f>
        <v>4000</v>
      </c>
      <c r="F460" s="28"/>
    </row>
    <row r="461" spans="1:6" s="21" customFormat="1" x14ac:dyDescent="0.2">
      <c r="A461" s="27" t="s">
        <v>24</v>
      </c>
      <c r="B461" s="49"/>
      <c r="C461" s="49"/>
      <c r="D461" s="49">
        <v>5700</v>
      </c>
      <c r="E461" s="50">
        <f t="shared" ref="E461:E463" si="83">D461-C461</f>
        <v>5700</v>
      </c>
      <c r="F461" s="20"/>
    </row>
    <row r="462" spans="1:6" s="21" customFormat="1" x14ac:dyDescent="0.2">
      <c r="A462" s="27" t="s">
        <v>25</v>
      </c>
      <c r="B462" s="49"/>
      <c r="C462" s="49"/>
      <c r="D462" s="49"/>
      <c r="E462" s="50">
        <f t="shared" si="83"/>
        <v>0</v>
      </c>
      <c r="F462" s="20"/>
    </row>
    <row r="463" spans="1:6" s="21" customFormat="1" x14ac:dyDescent="0.2">
      <c r="A463" s="27" t="s">
        <v>26</v>
      </c>
      <c r="B463" s="49"/>
      <c r="C463" s="49"/>
      <c r="D463" s="49"/>
      <c r="E463" s="50">
        <f t="shared" si="83"/>
        <v>0</v>
      </c>
      <c r="F463" s="20"/>
    </row>
    <row r="464" spans="1:6" s="29" customFormat="1" ht="15" x14ac:dyDescent="0.25">
      <c r="A464" s="22" t="s">
        <v>16</v>
      </c>
      <c r="B464" s="51">
        <f>B463+B462+B461</f>
        <v>0</v>
      </c>
      <c r="C464" s="51">
        <f>C463+C462+C461</f>
        <v>0</v>
      </c>
      <c r="D464" s="51">
        <f>D463+D462+D461</f>
        <v>5700</v>
      </c>
      <c r="E464" s="52">
        <f>D464-C464</f>
        <v>5700</v>
      </c>
      <c r="F464" s="28"/>
    </row>
    <row r="465" spans="1:6" s="29" customFormat="1" ht="15" x14ac:dyDescent="0.25">
      <c r="A465" s="30" t="s">
        <v>12</v>
      </c>
      <c r="B465" s="53">
        <f>B464+B460+B455+B451</f>
        <v>433405.67</v>
      </c>
      <c r="C465" s="53">
        <f>C464+C460+C455+C451</f>
        <v>348798</v>
      </c>
      <c r="D465" s="53">
        <f>D464+D460+D455+D451</f>
        <v>421471.55</v>
      </c>
      <c r="E465" s="54">
        <f>D465-C465</f>
        <v>72673.549999999988</v>
      </c>
      <c r="F465" s="28"/>
    </row>
    <row r="466" spans="1:6" s="21" customFormat="1" ht="15" x14ac:dyDescent="0.25">
      <c r="A466" s="22" t="s">
        <v>45</v>
      </c>
      <c r="B466" s="44"/>
      <c r="C466" s="45"/>
      <c r="D466" s="45"/>
      <c r="E466" s="46"/>
      <c r="F466" s="20"/>
    </row>
    <row r="467" spans="1:6" s="21" customFormat="1" x14ac:dyDescent="0.2">
      <c r="A467" s="25"/>
      <c r="B467" s="47"/>
      <c r="C467" s="45"/>
      <c r="D467" s="45"/>
      <c r="E467" s="46"/>
      <c r="F467" s="20"/>
    </row>
    <row r="468" spans="1:6" s="21" customFormat="1" ht="15" x14ac:dyDescent="0.25">
      <c r="A468" s="22" t="s">
        <v>43</v>
      </c>
      <c r="B468" s="47"/>
      <c r="C468" s="45"/>
      <c r="D468" s="45"/>
      <c r="E468" s="46"/>
      <c r="F468" s="20"/>
    </row>
    <row r="469" spans="1:6" s="21" customFormat="1" ht="15" x14ac:dyDescent="0.25">
      <c r="A469" s="26"/>
      <c r="B469" s="48"/>
      <c r="C469" s="45"/>
      <c r="D469" s="45"/>
      <c r="E469" s="45"/>
      <c r="F469" s="20"/>
    </row>
    <row r="470" spans="1:6" s="21" customFormat="1" x14ac:dyDescent="0.2">
      <c r="A470" s="27" t="s">
        <v>6</v>
      </c>
      <c r="B470" s="49">
        <v>178475.18</v>
      </c>
      <c r="C470" s="49">
        <v>282352</v>
      </c>
      <c r="D470" s="49">
        <v>257465</v>
      </c>
      <c r="E470" s="49">
        <f>D470-C470</f>
        <v>-24887</v>
      </c>
      <c r="F470" s="20"/>
    </row>
    <row r="471" spans="1:6" s="21" customFormat="1" x14ac:dyDescent="0.2">
      <c r="A471" s="27" t="s">
        <v>7</v>
      </c>
      <c r="B471" s="49"/>
      <c r="C471" s="49"/>
      <c r="D471" s="49"/>
      <c r="E471" s="49">
        <f>D471-C471</f>
        <v>0</v>
      </c>
      <c r="F471" s="20"/>
    </row>
    <row r="472" spans="1:6" s="21" customFormat="1" x14ac:dyDescent="0.2">
      <c r="A472" s="27" t="s">
        <v>8</v>
      </c>
      <c r="B472" s="50">
        <v>61183.59</v>
      </c>
      <c r="C472" s="49">
        <v>90473</v>
      </c>
      <c r="D472" s="49">
        <v>73226.67</v>
      </c>
      <c r="E472" s="50">
        <f>D472-C472</f>
        <v>-17246.330000000002</v>
      </c>
      <c r="F472" s="20"/>
    </row>
    <row r="473" spans="1:6" s="29" customFormat="1" ht="15" x14ac:dyDescent="0.25">
      <c r="A473" s="22" t="s">
        <v>9</v>
      </c>
      <c r="B473" s="51">
        <f>B472+B471+B470</f>
        <v>239658.77</v>
      </c>
      <c r="C473" s="51">
        <f>C472+C471+C470</f>
        <v>372825</v>
      </c>
      <c r="D473" s="51">
        <f>D472+D471+D470</f>
        <v>330691.67</v>
      </c>
      <c r="E473" s="52">
        <f>D473-C473</f>
        <v>-42133.330000000016</v>
      </c>
      <c r="F473" s="28"/>
    </row>
    <row r="474" spans="1:6" s="21" customFormat="1" x14ac:dyDescent="0.2">
      <c r="A474" s="27" t="s">
        <v>17</v>
      </c>
      <c r="B474" s="50">
        <v>6753.92</v>
      </c>
      <c r="C474" s="50">
        <v>8000</v>
      </c>
      <c r="D474" s="50">
        <v>8000</v>
      </c>
      <c r="E474" s="50">
        <f t="shared" ref="E474:E476" si="84">D474-C474</f>
        <v>0</v>
      </c>
      <c r="F474" s="20"/>
    </row>
    <row r="475" spans="1:6" s="21" customFormat="1" x14ac:dyDescent="0.2">
      <c r="A475" s="27" t="s">
        <v>18</v>
      </c>
      <c r="B475" s="49">
        <v>59005.9</v>
      </c>
      <c r="C475" s="49">
        <v>42904</v>
      </c>
      <c r="D475" s="49">
        <v>42532.38</v>
      </c>
      <c r="E475" s="50">
        <f t="shared" si="84"/>
        <v>-371.62000000000262</v>
      </c>
      <c r="F475" s="20"/>
    </row>
    <row r="476" spans="1:6" s="21" customFormat="1" x14ac:dyDescent="0.2">
      <c r="A476" s="27" t="s">
        <v>19</v>
      </c>
      <c r="B476" s="49">
        <v>822.77</v>
      </c>
      <c r="C476" s="49">
        <v>2000</v>
      </c>
      <c r="D476" s="49">
        <v>2000</v>
      </c>
      <c r="E476" s="50">
        <f t="shared" si="84"/>
        <v>0</v>
      </c>
      <c r="F476" s="20"/>
    </row>
    <row r="477" spans="1:6" s="29" customFormat="1" ht="15" x14ac:dyDescent="0.25">
      <c r="A477" s="22" t="s">
        <v>14</v>
      </c>
      <c r="B477" s="51">
        <f>B476+B475+B474</f>
        <v>66582.59</v>
      </c>
      <c r="C477" s="51">
        <f>C476+C475+C474</f>
        <v>52904</v>
      </c>
      <c r="D477" s="51">
        <f>D476+D475+D474</f>
        <v>52532.38</v>
      </c>
      <c r="E477" s="52">
        <f>D477-C477</f>
        <v>-371.62000000000262</v>
      </c>
      <c r="F477" s="28"/>
    </row>
    <row r="478" spans="1:6" s="21" customFormat="1" x14ac:dyDescent="0.2">
      <c r="A478" s="27" t="s">
        <v>20</v>
      </c>
      <c r="B478" s="49">
        <v>1700</v>
      </c>
      <c r="C478" s="49">
        <v>24904</v>
      </c>
      <c r="D478" s="49">
        <v>28088.25</v>
      </c>
      <c r="E478" s="50">
        <f t="shared" ref="E478:E479" si="85">D478-C478</f>
        <v>3184.25</v>
      </c>
      <c r="F478" s="20"/>
    </row>
    <row r="479" spans="1:6" s="21" customFormat="1" x14ac:dyDescent="0.2">
      <c r="A479" s="27" t="s">
        <v>21</v>
      </c>
      <c r="B479" s="49"/>
      <c r="C479" s="49"/>
      <c r="D479" s="49"/>
      <c r="E479" s="50">
        <f t="shared" si="85"/>
        <v>0</v>
      </c>
      <c r="F479" s="20"/>
    </row>
    <row r="480" spans="1:6" s="21" customFormat="1" x14ac:dyDescent="0.2">
      <c r="A480" s="27" t="s">
        <v>22</v>
      </c>
      <c r="B480" s="49"/>
      <c r="C480" s="49"/>
      <c r="D480" s="49"/>
      <c r="E480" s="50"/>
      <c r="F480" s="20"/>
    </row>
    <row r="481" spans="1:6" s="21" customFormat="1" x14ac:dyDescent="0.2">
      <c r="A481" s="27" t="s">
        <v>23</v>
      </c>
      <c r="B481" s="49"/>
      <c r="C481" s="49"/>
      <c r="D481" s="49"/>
      <c r="E481" s="50"/>
      <c r="F481" s="20"/>
    </row>
    <row r="482" spans="1:6" s="29" customFormat="1" ht="15" x14ac:dyDescent="0.25">
      <c r="A482" s="22" t="s">
        <v>15</v>
      </c>
      <c r="B482" s="51">
        <f>B481+B480+B479+B478</f>
        <v>1700</v>
      </c>
      <c r="C482" s="51">
        <f>C481+C480+C479+C478</f>
        <v>24904</v>
      </c>
      <c r="D482" s="51">
        <f>D481+D480+D479+D478</f>
        <v>28088.25</v>
      </c>
      <c r="E482" s="52">
        <f>D482-C482</f>
        <v>3184.25</v>
      </c>
      <c r="F482" s="28"/>
    </row>
    <row r="483" spans="1:6" s="21" customFormat="1" x14ac:dyDescent="0.2">
      <c r="A483" s="27" t="s">
        <v>24</v>
      </c>
      <c r="B483" s="49"/>
      <c r="C483" s="49">
        <v>2000</v>
      </c>
      <c r="D483" s="49">
        <v>2000</v>
      </c>
      <c r="E483" s="50">
        <f t="shared" ref="E483:E485" si="86">D483-C483</f>
        <v>0</v>
      </c>
      <c r="F483" s="20"/>
    </row>
    <row r="484" spans="1:6" s="21" customFormat="1" x14ac:dyDescent="0.2">
      <c r="A484" s="27" t="s">
        <v>25</v>
      </c>
      <c r="B484" s="49"/>
      <c r="C484" s="49"/>
      <c r="D484" s="49"/>
      <c r="E484" s="50">
        <f t="shared" si="86"/>
        <v>0</v>
      </c>
      <c r="F484" s="20"/>
    </row>
    <row r="485" spans="1:6" s="21" customFormat="1" x14ac:dyDescent="0.2">
      <c r="A485" s="27" t="s">
        <v>26</v>
      </c>
      <c r="B485" s="49"/>
      <c r="C485" s="49"/>
      <c r="D485" s="49"/>
      <c r="E485" s="50">
        <f t="shared" si="86"/>
        <v>0</v>
      </c>
      <c r="F485" s="20"/>
    </row>
    <row r="486" spans="1:6" s="29" customFormat="1" ht="15" x14ac:dyDescent="0.25">
      <c r="A486" s="22" t="s">
        <v>16</v>
      </c>
      <c r="B486" s="51">
        <f>B485+B484+B483</f>
        <v>0</v>
      </c>
      <c r="C486" s="51">
        <f>C485+C484+C483</f>
        <v>2000</v>
      </c>
      <c r="D486" s="51">
        <f>D485+D484+D483</f>
        <v>2000</v>
      </c>
      <c r="E486" s="52">
        <f>D486-C486</f>
        <v>0</v>
      </c>
      <c r="F486" s="28"/>
    </row>
    <row r="487" spans="1:6" s="29" customFormat="1" ht="15" x14ac:dyDescent="0.25">
      <c r="A487" s="30" t="s">
        <v>12</v>
      </c>
      <c r="B487" s="53">
        <f>B486+B482+B477+B473</f>
        <v>307941.36</v>
      </c>
      <c r="C487" s="53">
        <f>C486+C482+C477+C473</f>
        <v>452633</v>
      </c>
      <c r="D487" s="53">
        <f>D486+D482+D477+D473</f>
        <v>413312.3</v>
      </c>
      <c r="E487" s="54">
        <f>D487-C487</f>
        <v>-39320.700000000012</v>
      </c>
      <c r="F487" s="28"/>
    </row>
    <row r="488" spans="1:6" s="21" customFormat="1" ht="15" x14ac:dyDescent="0.25">
      <c r="A488" s="22" t="s">
        <v>46</v>
      </c>
      <c r="B488" s="44"/>
      <c r="C488" s="45"/>
      <c r="D488" s="45"/>
      <c r="E488" s="46"/>
      <c r="F488" s="20"/>
    </row>
    <row r="489" spans="1:6" s="21" customFormat="1" x14ac:dyDescent="0.2">
      <c r="A489" s="25"/>
      <c r="B489" s="47"/>
      <c r="C489" s="45"/>
      <c r="D489" s="45"/>
      <c r="E489" s="46"/>
      <c r="F489" s="20"/>
    </row>
    <row r="490" spans="1:6" s="21" customFormat="1" ht="15" x14ac:dyDescent="0.25">
      <c r="A490" s="22" t="s">
        <v>43</v>
      </c>
      <c r="B490" s="47"/>
      <c r="C490" s="45"/>
      <c r="D490" s="45"/>
      <c r="E490" s="46"/>
      <c r="F490" s="20"/>
    </row>
    <row r="491" spans="1:6" s="21" customFormat="1" ht="15" x14ac:dyDescent="0.25">
      <c r="A491" s="26"/>
      <c r="B491" s="48"/>
      <c r="C491" s="45"/>
      <c r="D491" s="45"/>
      <c r="E491" s="45"/>
      <c r="F491" s="20"/>
    </row>
    <row r="492" spans="1:6" s="21" customFormat="1" x14ac:dyDescent="0.2">
      <c r="A492" s="27" t="s">
        <v>6</v>
      </c>
      <c r="B492" s="49">
        <v>122113.22</v>
      </c>
      <c r="C492" s="49">
        <v>145078</v>
      </c>
      <c r="D492" s="49">
        <v>182286</v>
      </c>
      <c r="E492" s="49">
        <f>D492-C492</f>
        <v>37208</v>
      </c>
      <c r="F492" s="20"/>
    </row>
    <row r="493" spans="1:6" s="21" customFormat="1" x14ac:dyDescent="0.2">
      <c r="A493" s="27" t="s">
        <v>7</v>
      </c>
      <c r="B493" s="49"/>
      <c r="C493" s="49"/>
      <c r="D493" s="49"/>
      <c r="E493" s="49">
        <f>D493-C493</f>
        <v>0</v>
      </c>
      <c r="F493" s="20"/>
    </row>
    <row r="494" spans="1:6" s="21" customFormat="1" x14ac:dyDescent="0.2">
      <c r="A494" s="27" t="s">
        <v>8</v>
      </c>
      <c r="B494" s="50">
        <v>43773.35</v>
      </c>
      <c r="C494" s="49">
        <v>40627</v>
      </c>
      <c r="D494" s="49">
        <v>52661.62</v>
      </c>
      <c r="E494" s="50">
        <f>D494-C494</f>
        <v>12034.620000000003</v>
      </c>
      <c r="F494" s="20"/>
    </row>
    <row r="495" spans="1:6" s="29" customFormat="1" ht="15" x14ac:dyDescent="0.25">
      <c r="A495" s="22" t="s">
        <v>9</v>
      </c>
      <c r="B495" s="51">
        <f>B494+B493+B492</f>
        <v>165886.57</v>
      </c>
      <c r="C495" s="51">
        <f>C494+C493+C492</f>
        <v>185705</v>
      </c>
      <c r="D495" s="51">
        <f>D494+D493+D492</f>
        <v>234947.62</v>
      </c>
      <c r="E495" s="52">
        <f>D495-C495</f>
        <v>49242.619999999995</v>
      </c>
      <c r="F495" s="28"/>
    </row>
    <row r="496" spans="1:6" s="21" customFormat="1" x14ac:dyDescent="0.2">
      <c r="A496" s="27" t="s">
        <v>17</v>
      </c>
      <c r="B496" s="50">
        <v>4101.03</v>
      </c>
      <c r="C496" s="50">
        <v>4558</v>
      </c>
      <c r="D496" s="50">
        <v>9750</v>
      </c>
      <c r="E496" s="50">
        <f t="shared" ref="E496:E498" si="87">D496-C496</f>
        <v>5192</v>
      </c>
      <c r="F496" s="20"/>
    </row>
    <row r="497" spans="1:6" s="21" customFormat="1" x14ac:dyDescent="0.2">
      <c r="A497" s="27" t="s">
        <v>18</v>
      </c>
      <c r="B497" s="49">
        <v>751.67</v>
      </c>
      <c r="C497" s="49">
        <v>30874</v>
      </c>
      <c r="D497" s="49"/>
      <c r="E497" s="50">
        <f t="shared" si="87"/>
        <v>-30874</v>
      </c>
      <c r="F497" s="20"/>
    </row>
    <row r="498" spans="1:6" s="21" customFormat="1" x14ac:dyDescent="0.2">
      <c r="A498" s="27" t="s">
        <v>19</v>
      </c>
      <c r="B498" s="49"/>
      <c r="C498" s="49">
        <v>700</v>
      </c>
      <c r="D498" s="49">
        <v>500</v>
      </c>
      <c r="E498" s="50">
        <f t="shared" si="87"/>
        <v>-200</v>
      </c>
      <c r="F498" s="20"/>
    </row>
    <row r="499" spans="1:6" s="29" customFormat="1" ht="15" x14ac:dyDescent="0.25">
      <c r="A499" s="22" t="s">
        <v>14</v>
      </c>
      <c r="B499" s="51">
        <f>B498+B497+B496</f>
        <v>4852.7</v>
      </c>
      <c r="C499" s="51">
        <f>C498+C497+C496</f>
        <v>36132</v>
      </c>
      <c r="D499" s="51">
        <f>D498+D497+D496</f>
        <v>10250</v>
      </c>
      <c r="E499" s="52">
        <f>D499-C499</f>
        <v>-25882</v>
      </c>
      <c r="F499" s="28"/>
    </row>
    <row r="500" spans="1:6" s="21" customFormat="1" x14ac:dyDescent="0.2">
      <c r="A500" s="27" t="s">
        <v>20</v>
      </c>
      <c r="B500" s="49"/>
      <c r="C500" s="49"/>
      <c r="D500" s="49"/>
      <c r="E500" s="50">
        <f t="shared" ref="E500:E501" si="88">D500-C500</f>
        <v>0</v>
      </c>
      <c r="F500" s="20"/>
    </row>
    <row r="501" spans="1:6" s="21" customFormat="1" x14ac:dyDescent="0.2">
      <c r="A501" s="27" t="s">
        <v>21</v>
      </c>
      <c r="B501" s="49"/>
      <c r="C501" s="49"/>
      <c r="D501" s="49"/>
      <c r="E501" s="50">
        <f t="shared" si="88"/>
        <v>0</v>
      </c>
      <c r="F501" s="20"/>
    </row>
    <row r="502" spans="1:6" s="21" customFormat="1" x14ac:dyDescent="0.2">
      <c r="A502" s="27" t="s">
        <v>22</v>
      </c>
      <c r="B502" s="49"/>
      <c r="C502" s="49"/>
      <c r="D502" s="49"/>
      <c r="E502" s="50"/>
      <c r="F502" s="20"/>
    </row>
    <row r="503" spans="1:6" s="21" customFormat="1" x14ac:dyDescent="0.2">
      <c r="A503" s="27" t="s">
        <v>23</v>
      </c>
      <c r="B503" s="49"/>
      <c r="C503" s="49"/>
      <c r="D503" s="49"/>
      <c r="E503" s="50"/>
      <c r="F503" s="20"/>
    </row>
    <row r="504" spans="1:6" s="29" customFormat="1" ht="15" x14ac:dyDescent="0.25">
      <c r="A504" s="22" t="s">
        <v>15</v>
      </c>
      <c r="B504" s="51">
        <f>B503+B502+B501+B500</f>
        <v>0</v>
      </c>
      <c r="C504" s="51">
        <f>C503+C502+C501+C500</f>
        <v>0</v>
      </c>
      <c r="D504" s="51">
        <f>D503+D502+D501+D500</f>
        <v>0</v>
      </c>
      <c r="E504" s="52">
        <f>D504-C504</f>
        <v>0</v>
      </c>
      <c r="F504" s="28"/>
    </row>
    <row r="505" spans="1:6" s="21" customFormat="1" x14ac:dyDescent="0.2">
      <c r="A505" s="27" t="s">
        <v>24</v>
      </c>
      <c r="B505" s="49"/>
      <c r="C505" s="49">
        <v>250</v>
      </c>
      <c r="D505" s="49"/>
      <c r="E505" s="50">
        <f t="shared" ref="E505:E507" si="89">D505-C505</f>
        <v>-250</v>
      </c>
      <c r="F505" s="20"/>
    </row>
    <row r="506" spans="1:6" s="21" customFormat="1" x14ac:dyDescent="0.2">
      <c r="A506" s="27" t="s">
        <v>25</v>
      </c>
      <c r="B506" s="49"/>
      <c r="C506" s="49"/>
      <c r="D506" s="49"/>
      <c r="E506" s="50">
        <f t="shared" si="89"/>
        <v>0</v>
      </c>
      <c r="F506" s="20"/>
    </row>
    <row r="507" spans="1:6" s="21" customFormat="1" x14ac:dyDescent="0.2">
      <c r="A507" s="27" t="s">
        <v>26</v>
      </c>
      <c r="B507" s="49"/>
      <c r="C507" s="49"/>
      <c r="D507" s="49"/>
      <c r="E507" s="50">
        <f t="shared" si="89"/>
        <v>0</v>
      </c>
      <c r="F507" s="20"/>
    </row>
    <row r="508" spans="1:6" s="29" customFormat="1" ht="15" x14ac:dyDescent="0.25">
      <c r="A508" s="22" t="s">
        <v>16</v>
      </c>
      <c r="B508" s="51">
        <f>B507+B506+B505</f>
        <v>0</v>
      </c>
      <c r="C508" s="51">
        <f>C507+C506+C505</f>
        <v>250</v>
      </c>
      <c r="D508" s="51">
        <f>D507+D506+D505</f>
        <v>0</v>
      </c>
      <c r="E508" s="52">
        <f>D508-C508</f>
        <v>-250</v>
      </c>
      <c r="F508" s="28"/>
    </row>
    <row r="509" spans="1:6" s="29" customFormat="1" ht="15" x14ac:dyDescent="0.25">
      <c r="A509" s="30" t="s">
        <v>12</v>
      </c>
      <c r="B509" s="53">
        <f>B508+B504+B499+B495</f>
        <v>170739.27000000002</v>
      </c>
      <c r="C509" s="53">
        <f>C508+C504+C499+C495</f>
        <v>222087</v>
      </c>
      <c r="D509" s="53">
        <f>D508+D504+D499+D495</f>
        <v>245197.62</v>
      </c>
      <c r="E509" s="54">
        <f>D509-C509</f>
        <v>23110.619999999995</v>
      </c>
      <c r="F509" s="28"/>
    </row>
    <row r="510" spans="1:6" s="21" customFormat="1" ht="15" x14ac:dyDescent="0.25">
      <c r="A510" s="22" t="s">
        <v>47</v>
      </c>
      <c r="B510" s="44"/>
      <c r="C510" s="45"/>
      <c r="D510" s="45"/>
      <c r="E510" s="46"/>
      <c r="F510" s="20"/>
    </row>
    <row r="511" spans="1:6" s="21" customFormat="1" x14ac:dyDescent="0.2">
      <c r="A511" s="25"/>
      <c r="B511" s="47"/>
      <c r="C511" s="45"/>
      <c r="D511" s="45"/>
      <c r="E511" s="46"/>
      <c r="F511" s="20"/>
    </row>
    <row r="512" spans="1:6" s="21" customFormat="1" ht="15" x14ac:dyDescent="0.25">
      <c r="A512" s="22" t="s">
        <v>43</v>
      </c>
      <c r="B512" s="47"/>
      <c r="C512" s="45"/>
      <c r="D512" s="45"/>
      <c r="E512" s="46"/>
      <c r="F512" s="20"/>
    </row>
    <row r="513" spans="1:6" s="21" customFormat="1" ht="15" x14ac:dyDescent="0.25">
      <c r="A513" s="26"/>
      <c r="B513" s="48"/>
      <c r="C513" s="45"/>
      <c r="D513" s="45"/>
      <c r="E513" s="45"/>
      <c r="F513" s="20"/>
    </row>
    <row r="514" spans="1:6" s="21" customFormat="1" x14ac:dyDescent="0.2">
      <c r="A514" s="27" t="s">
        <v>6</v>
      </c>
      <c r="B514" s="49">
        <v>60914.79</v>
      </c>
      <c r="C514" s="49">
        <v>60682</v>
      </c>
      <c r="D514" s="49">
        <v>70000</v>
      </c>
      <c r="E514" s="49">
        <f>D514-C514</f>
        <v>9318</v>
      </c>
      <c r="F514" s="20"/>
    </row>
    <row r="515" spans="1:6" s="21" customFormat="1" x14ac:dyDescent="0.2">
      <c r="A515" s="27" t="s">
        <v>7</v>
      </c>
      <c r="B515" s="49"/>
      <c r="C515" s="49"/>
      <c r="D515" s="49"/>
      <c r="E515" s="49">
        <f>D515-C515</f>
        <v>0</v>
      </c>
      <c r="F515" s="20"/>
    </row>
    <row r="516" spans="1:6" s="21" customFormat="1" x14ac:dyDescent="0.2">
      <c r="A516" s="27" t="s">
        <v>8</v>
      </c>
      <c r="B516" s="50">
        <v>25122.29</v>
      </c>
      <c r="C516" s="49">
        <v>23477</v>
      </c>
      <c r="D516" s="49">
        <v>24783.200000000001</v>
      </c>
      <c r="E516" s="50">
        <f>D516-C516</f>
        <v>1306.2000000000007</v>
      </c>
      <c r="F516" s="20"/>
    </row>
    <row r="517" spans="1:6" s="29" customFormat="1" ht="15" x14ac:dyDescent="0.25">
      <c r="A517" s="22" t="s">
        <v>9</v>
      </c>
      <c r="B517" s="51">
        <f>B516+B515+B514</f>
        <v>86037.08</v>
      </c>
      <c r="C517" s="51">
        <f>C516+C515+C514</f>
        <v>84159</v>
      </c>
      <c r="D517" s="51">
        <f>D516+D515+D514</f>
        <v>94783.2</v>
      </c>
      <c r="E517" s="52">
        <f>D517-C517</f>
        <v>10624.199999999997</v>
      </c>
      <c r="F517" s="28"/>
    </row>
    <row r="518" spans="1:6" s="21" customFormat="1" x14ac:dyDescent="0.2">
      <c r="A518" s="27" t="s">
        <v>17</v>
      </c>
      <c r="B518" s="50">
        <v>50</v>
      </c>
      <c r="C518" s="50">
        <v>5000</v>
      </c>
      <c r="D518" s="50">
        <v>5000</v>
      </c>
      <c r="E518" s="50">
        <f t="shared" ref="E518:E520" si="90">D518-C518</f>
        <v>0</v>
      </c>
      <c r="F518" s="20"/>
    </row>
    <row r="519" spans="1:6" s="21" customFormat="1" x14ac:dyDescent="0.2">
      <c r="A519" s="27" t="s">
        <v>18</v>
      </c>
      <c r="B519" s="49">
        <v>71524.38</v>
      </c>
      <c r="C519" s="49">
        <v>122949</v>
      </c>
      <c r="D519" s="49">
        <v>235745.49</v>
      </c>
      <c r="E519" s="50">
        <f t="shared" si="90"/>
        <v>112796.48999999999</v>
      </c>
      <c r="F519" s="20"/>
    </row>
    <row r="520" spans="1:6" s="21" customFormat="1" x14ac:dyDescent="0.2">
      <c r="A520" s="27" t="s">
        <v>19</v>
      </c>
      <c r="B520" s="49">
        <v>4837.43</v>
      </c>
      <c r="C520" s="49">
        <v>8000</v>
      </c>
      <c r="D520" s="49">
        <v>8000</v>
      </c>
      <c r="E520" s="50">
        <f t="shared" si="90"/>
        <v>0</v>
      </c>
      <c r="F520" s="20"/>
    </row>
    <row r="521" spans="1:6" s="29" customFormat="1" ht="15" x14ac:dyDescent="0.25">
      <c r="A521" s="22" t="s">
        <v>14</v>
      </c>
      <c r="B521" s="51">
        <f>B520+B519+B518</f>
        <v>76411.81</v>
      </c>
      <c r="C521" s="51">
        <f>C520+C519+C518</f>
        <v>135949</v>
      </c>
      <c r="D521" s="51">
        <f>D520+D519+D518</f>
        <v>248745.49</v>
      </c>
      <c r="E521" s="52">
        <f>D521-C521</f>
        <v>112796.48999999999</v>
      </c>
      <c r="F521" s="28"/>
    </row>
    <row r="522" spans="1:6" s="21" customFormat="1" x14ac:dyDescent="0.2">
      <c r="A522" s="27" t="s">
        <v>20</v>
      </c>
      <c r="B522" s="49">
        <v>23940</v>
      </c>
      <c r="C522" s="49">
        <v>79499</v>
      </c>
      <c r="D522" s="49"/>
      <c r="E522" s="50">
        <f t="shared" ref="E522:E523" si="91">D522-C522</f>
        <v>-79499</v>
      </c>
      <c r="F522" s="20"/>
    </row>
    <row r="523" spans="1:6" s="21" customFormat="1" x14ac:dyDescent="0.2">
      <c r="A523" s="27" t="s">
        <v>21</v>
      </c>
      <c r="B523" s="49"/>
      <c r="C523" s="49"/>
      <c r="D523" s="49"/>
      <c r="E523" s="50">
        <f t="shared" si="91"/>
        <v>0</v>
      </c>
      <c r="F523" s="20"/>
    </row>
    <row r="524" spans="1:6" s="21" customFormat="1" x14ac:dyDescent="0.2">
      <c r="A524" s="27" t="s">
        <v>22</v>
      </c>
      <c r="B524" s="49"/>
      <c r="C524" s="49"/>
      <c r="D524" s="49"/>
      <c r="E524" s="50"/>
      <c r="F524" s="20"/>
    </row>
    <row r="525" spans="1:6" s="21" customFormat="1" x14ac:dyDescent="0.2">
      <c r="A525" s="27" t="s">
        <v>23</v>
      </c>
      <c r="B525" s="49">
        <v>2530</v>
      </c>
      <c r="C525" s="49"/>
      <c r="D525" s="49">
        <v>2600</v>
      </c>
      <c r="E525" s="50"/>
      <c r="F525" s="20"/>
    </row>
    <row r="526" spans="1:6" s="29" customFormat="1" ht="15" x14ac:dyDescent="0.25">
      <c r="A526" s="22" t="s">
        <v>15</v>
      </c>
      <c r="B526" s="51">
        <f>B525+B524+B523+B522</f>
        <v>26470</v>
      </c>
      <c r="C526" s="51">
        <f>C525+C524+C523+C522</f>
        <v>79499</v>
      </c>
      <c r="D526" s="51">
        <f>D525+D524+D523+D522</f>
        <v>2600</v>
      </c>
      <c r="E526" s="52">
        <f>D526-C526</f>
        <v>-76899</v>
      </c>
      <c r="F526" s="28"/>
    </row>
    <row r="527" spans="1:6" s="21" customFormat="1" x14ac:dyDescent="0.2">
      <c r="A527" s="27" t="s">
        <v>24</v>
      </c>
      <c r="B527" s="49"/>
      <c r="C527" s="49">
        <v>5000</v>
      </c>
      <c r="D527" s="49">
        <v>7500</v>
      </c>
      <c r="E527" s="50">
        <f t="shared" ref="E527:E529" si="92">D527-C527</f>
        <v>2500</v>
      </c>
      <c r="F527" s="20"/>
    </row>
    <row r="528" spans="1:6" s="21" customFormat="1" x14ac:dyDescent="0.2">
      <c r="A528" s="27" t="s">
        <v>25</v>
      </c>
      <c r="B528" s="49"/>
      <c r="C528" s="49"/>
      <c r="D528" s="49"/>
      <c r="E528" s="50">
        <f t="shared" si="92"/>
        <v>0</v>
      </c>
      <c r="F528" s="20"/>
    </row>
    <row r="529" spans="1:6" s="21" customFormat="1" x14ac:dyDescent="0.2">
      <c r="A529" s="27" t="s">
        <v>26</v>
      </c>
      <c r="B529" s="49"/>
      <c r="C529" s="49"/>
      <c r="D529" s="49"/>
      <c r="E529" s="50">
        <f t="shared" si="92"/>
        <v>0</v>
      </c>
      <c r="F529" s="20"/>
    </row>
    <row r="530" spans="1:6" s="29" customFormat="1" ht="15" x14ac:dyDescent="0.25">
      <c r="A530" s="22" t="s">
        <v>16</v>
      </c>
      <c r="B530" s="51">
        <f>B529+B528+B527</f>
        <v>0</v>
      </c>
      <c r="C530" s="51">
        <f>C529+C528+C527</f>
        <v>5000</v>
      </c>
      <c r="D530" s="51">
        <f>D529+D528+D527</f>
        <v>7500</v>
      </c>
      <c r="E530" s="52">
        <f>D530-C530</f>
        <v>2500</v>
      </c>
      <c r="F530" s="28"/>
    </row>
    <row r="531" spans="1:6" s="29" customFormat="1" ht="15" x14ac:dyDescent="0.25">
      <c r="A531" s="30" t="s">
        <v>12</v>
      </c>
      <c r="B531" s="53">
        <f>B530+B526+B521+B517</f>
        <v>188918.89</v>
      </c>
      <c r="C531" s="53">
        <f>C530+C526+C521+C517</f>
        <v>304607</v>
      </c>
      <c r="D531" s="53">
        <f>D530+D526+D521+D517</f>
        <v>353628.69</v>
      </c>
      <c r="E531" s="54">
        <f>D531-C531</f>
        <v>49021.69</v>
      </c>
      <c r="F531" s="28"/>
    </row>
    <row r="532" spans="1:6" s="21" customFormat="1" ht="15" x14ac:dyDescent="0.25">
      <c r="A532" s="22" t="s">
        <v>48</v>
      </c>
      <c r="B532" s="44"/>
      <c r="C532" s="45"/>
      <c r="D532" s="45"/>
      <c r="E532" s="46"/>
      <c r="F532" s="20"/>
    </row>
    <row r="533" spans="1:6" s="21" customFormat="1" x14ac:dyDescent="0.2">
      <c r="A533" s="25"/>
      <c r="B533" s="47"/>
      <c r="C533" s="45"/>
      <c r="D533" s="45"/>
      <c r="E533" s="46"/>
      <c r="F533" s="20"/>
    </row>
    <row r="534" spans="1:6" s="21" customFormat="1" ht="15" x14ac:dyDescent="0.25">
      <c r="A534" s="22" t="s">
        <v>43</v>
      </c>
      <c r="B534" s="47"/>
      <c r="C534" s="45"/>
      <c r="D534" s="45"/>
      <c r="E534" s="46"/>
      <c r="F534" s="20"/>
    </row>
    <row r="535" spans="1:6" s="21" customFormat="1" ht="15" x14ac:dyDescent="0.25">
      <c r="A535" s="26"/>
      <c r="B535" s="48"/>
      <c r="C535" s="45"/>
      <c r="D535" s="45"/>
      <c r="E535" s="45"/>
      <c r="F535" s="20"/>
    </row>
    <row r="536" spans="1:6" s="21" customFormat="1" x14ac:dyDescent="0.2">
      <c r="A536" s="27" t="s">
        <v>6</v>
      </c>
      <c r="B536" s="49">
        <v>237651.19</v>
      </c>
      <c r="C536" s="49">
        <v>210461</v>
      </c>
      <c r="D536" s="49">
        <v>324004</v>
      </c>
      <c r="E536" s="49">
        <f>D536-C536</f>
        <v>113543</v>
      </c>
      <c r="F536" s="20"/>
    </row>
    <row r="537" spans="1:6" s="21" customFormat="1" x14ac:dyDescent="0.2">
      <c r="A537" s="27" t="s">
        <v>7</v>
      </c>
      <c r="B537" s="49"/>
      <c r="C537" s="49"/>
      <c r="D537" s="49"/>
      <c r="E537" s="49">
        <f>D537-C537</f>
        <v>0</v>
      </c>
      <c r="F537" s="20"/>
    </row>
    <row r="538" spans="1:6" s="21" customFormat="1" x14ac:dyDescent="0.2">
      <c r="A538" s="27" t="s">
        <v>8</v>
      </c>
      <c r="B538" s="50">
        <v>96310.51</v>
      </c>
      <c r="C538" s="49">
        <v>84752</v>
      </c>
      <c r="D538" s="49">
        <v>122189.85</v>
      </c>
      <c r="E538" s="50">
        <f>D538-C538</f>
        <v>37437.850000000006</v>
      </c>
      <c r="F538" s="20"/>
    </row>
    <row r="539" spans="1:6" s="29" customFormat="1" ht="15" x14ac:dyDescent="0.25">
      <c r="A539" s="22" t="s">
        <v>9</v>
      </c>
      <c r="B539" s="51">
        <f>B538+B537+B536</f>
        <v>333961.7</v>
      </c>
      <c r="C539" s="51">
        <f>C538+C537+C536</f>
        <v>295213</v>
      </c>
      <c r="D539" s="51">
        <f>D538+D537+D536</f>
        <v>446193.85</v>
      </c>
      <c r="E539" s="52">
        <f>D539-C539</f>
        <v>150980.84999999998</v>
      </c>
      <c r="F539" s="28"/>
    </row>
    <row r="540" spans="1:6" s="21" customFormat="1" x14ac:dyDescent="0.2">
      <c r="A540" s="27" t="s">
        <v>17</v>
      </c>
      <c r="B540" s="50">
        <v>909.08</v>
      </c>
      <c r="C540" s="50">
        <v>900</v>
      </c>
      <c r="D540" s="50">
        <v>900</v>
      </c>
      <c r="E540" s="50">
        <f t="shared" ref="E540:E542" si="93">D540-C540</f>
        <v>0</v>
      </c>
      <c r="F540" s="20"/>
    </row>
    <row r="541" spans="1:6" s="21" customFormat="1" x14ac:dyDescent="0.2">
      <c r="A541" s="27" t="s">
        <v>18</v>
      </c>
      <c r="B541" s="49">
        <v>15846.8</v>
      </c>
      <c r="C541" s="49">
        <v>11395</v>
      </c>
      <c r="D541" s="49">
        <v>48961</v>
      </c>
      <c r="E541" s="50">
        <f t="shared" si="93"/>
        <v>37566</v>
      </c>
      <c r="F541" s="20"/>
    </row>
    <row r="542" spans="1:6" s="21" customFormat="1" x14ac:dyDescent="0.2">
      <c r="A542" s="27" t="s">
        <v>19</v>
      </c>
      <c r="B542" s="49">
        <v>2720.72</v>
      </c>
      <c r="C542" s="49">
        <v>4550</v>
      </c>
      <c r="D542" s="49">
        <v>4550</v>
      </c>
      <c r="E542" s="50">
        <f t="shared" si="93"/>
        <v>0</v>
      </c>
      <c r="F542" s="20"/>
    </row>
    <row r="543" spans="1:6" s="29" customFormat="1" ht="15" x14ac:dyDescent="0.25">
      <c r="A543" s="22" t="s">
        <v>14</v>
      </c>
      <c r="B543" s="51">
        <f>B542+B541+B540</f>
        <v>19476.600000000002</v>
      </c>
      <c r="C543" s="51">
        <f>C542+C541+C540</f>
        <v>16845</v>
      </c>
      <c r="D543" s="51">
        <f>D542+D541+D540</f>
        <v>54411</v>
      </c>
      <c r="E543" s="52">
        <f>D543-C543</f>
        <v>37566</v>
      </c>
      <c r="F543" s="28"/>
    </row>
    <row r="544" spans="1:6" s="21" customFormat="1" x14ac:dyDescent="0.2">
      <c r="A544" s="27" t="s">
        <v>20</v>
      </c>
      <c r="B544" s="49">
        <v>922.42</v>
      </c>
      <c r="C544" s="49">
        <v>6000</v>
      </c>
      <c r="D544" s="49">
        <v>6000</v>
      </c>
      <c r="E544" s="50">
        <f t="shared" ref="E544:E545" si="94">D544-C544</f>
        <v>0</v>
      </c>
      <c r="F544" s="20"/>
    </row>
    <row r="545" spans="1:6" s="21" customFormat="1" x14ac:dyDescent="0.2">
      <c r="A545" s="27" t="s">
        <v>21</v>
      </c>
      <c r="B545" s="49"/>
      <c r="C545" s="49">
        <v>350</v>
      </c>
      <c r="D545" s="49">
        <v>350</v>
      </c>
      <c r="E545" s="50">
        <f t="shared" si="94"/>
        <v>0</v>
      </c>
      <c r="F545" s="20"/>
    </row>
    <row r="546" spans="1:6" s="21" customFormat="1" x14ac:dyDescent="0.2">
      <c r="A546" s="27" t="s">
        <v>22</v>
      </c>
      <c r="B546" s="49"/>
      <c r="C546" s="49"/>
      <c r="D546" s="49"/>
      <c r="E546" s="50"/>
      <c r="F546" s="20"/>
    </row>
    <row r="547" spans="1:6" s="21" customFormat="1" x14ac:dyDescent="0.2">
      <c r="A547" s="27" t="s">
        <v>23</v>
      </c>
      <c r="B547" s="49">
        <v>6723.57</v>
      </c>
      <c r="C547" s="49"/>
      <c r="D547" s="49">
        <v>23435</v>
      </c>
      <c r="E547" s="50"/>
      <c r="F547" s="20"/>
    </row>
    <row r="548" spans="1:6" s="29" customFormat="1" ht="15" x14ac:dyDescent="0.25">
      <c r="A548" s="22" t="s">
        <v>15</v>
      </c>
      <c r="B548" s="51">
        <f>B547+B546+B545+B544</f>
        <v>7645.99</v>
      </c>
      <c r="C548" s="51">
        <f>C547+C546+C545+C544</f>
        <v>6350</v>
      </c>
      <c r="D548" s="51">
        <f>D547+D546+D545+D544</f>
        <v>29785</v>
      </c>
      <c r="E548" s="52">
        <f>D548-C548</f>
        <v>23435</v>
      </c>
      <c r="F548" s="28"/>
    </row>
    <row r="549" spans="1:6" s="21" customFormat="1" x14ac:dyDescent="0.2">
      <c r="A549" s="27" t="s">
        <v>24</v>
      </c>
      <c r="B549" s="49"/>
      <c r="C549" s="49">
        <v>7025</v>
      </c>
      <c r="D549" s="49">
        <v>2129</v>
      </c>
      <c r="E549" s="50">
        <f t="shared" ref="E549:E551" si="95">D549-C549</f>
        <v>-4896</v>
      </c>
      <c r="F549" s="20"/>
    </row>
    <row r="550" spans="1:6" s="21" customFormat="1" x14ac:dyDescent="0.2">
      <c r="A550" s="27" t="s">
        <v>25</v>
      </c>
      <c r="B550" s="49"/>
      <c r="C550" s="49"/>
      <c r="D550" s="49"/>
      <c r="E550" s="50">
        <f t="shared" si="95"/>
        <v>0</v>
      </c>
      <c r="F550" s="20"/>
    </row>
    <row r="551" spans="1:6" s="21" customFormat="1" x14ac:dyDescent="0.2">
      <c r="A551" s="27" t="s">
        <v>26</v>
      </c>
      <c r="B551" s="49"/>
      <c r="C551" s="49"/>
      <c r="D551" s="49"/>
      <c r="E551" s="50">
        <f t="shared" si="95"/>
        <v>0</v>
      </c>
      <c r="F551" s="20"/>
    </row>
    <row r="552" spans="1:6" s="29" customFormat="1" ht="15" x14ac:dyDescent="0.25">
      <c r="A552" s="22" t="s">
        <v>16</v>
      </c>
      <c r="B552" s="51">
        <f>B551+B550+B549</f>
        <v>0</v>
      </c>
      <c r="C552" s="51">
        <f>C551+C550+C549</f>
        <v>7025</v>
      </c>
      <c r="D552" s="51">
        <f>D551+D550+D549</f>
        <v>2129</v>
      </c>
      <c r="E552" s="52">
        <f>D552-C552</f>
        <v>-4896</v>
      </c>
      <c r="F552" s="28"/>
    </row>
    <row r="553" spans="1:6" s="29" customFormat="1" ht="15" x14ac:dyDescent="0.25">
      <c r="A553" s="30" t="s">
        <v>12</v>
      </c>
      <c r="B553" s="53">
        <f>B552+B548+B543+B539</f>
        <v>361084.29000000004</v>
      </c>
      <c r="C553" s="53">
        <f>C552+C548+C543+C539</f>
        <v>325433</v>
      </c>
      <c r="D553" s="53">
        <f>D552+D548+D543+D539</f>
        <v>532518.85</v>
      </c>
      <c r="E553" s="54">
        <f>D553-C553</f>
        <v>207085.84999999998</v>
      </c>
      <c r="F553" s="28"/>
    </row>
    <row r="554" spans="1:6" s="21" customFormat="1" ht="15" x14ac:dyDescent="0.25">
      <c r="A554" s="22" t="s">
        <v>49</v>
      </c>
      <c r="B554" s="44"/>
      <c r="C554" s="45"/>
      <c r="D554" s="45"/>
      <c r="E554" s="46"/>
      <c r="F554" s="20"/>
    </row>
    <row r="555" spans="1:6" s="21" customFormat="1" x14ac:dyDescent="0.2">
      <c r="A555" s="25"/>
      <c r="B555" s="47"/>
      <c r="C555" s="45"/>
      <c r="D555" s="45"/>
      <c r="E555" s="46"/>
      <c r="F555" s="20"/>
    </row>
    <row r="556" spans="1:6" s="21" customFormat="1" ht="15" x14ac:dyDescent="0.25">
      <c r="A556" s="22" t="s">
        <v>43</v>
      </c>
      <c r="B556" s="47"/>
      <c r="C556" s="45"/>
      <c r="D556" s="45"/>
      <c r="E556" s="46"/>
      <c r="F556" s="20"/>
    </row>
    <row r="557" spans="1:6" s="21" customFormat="1" ht="15" x14ac:dyDescent="0.25">
      <c r="A557" s="26"/>
      <c r="B557" s="48"/>
      <c r="C557" s="45"/>
      <c r="D557" s="45"/>
      <c r="E557" s="45"/>
      <c r="F557" s="20"/>
    </row>
    <row r="558" spans="1:6" s="21" customFormat="1" x14ac:dyDescent="0.2">
      <c r="A558" s="27" t="s">
        <v>6</v>
      </c>
      <c r="B558" s="49">
        <v>494894.77</v>
      </c>
      <c r="C558" s="49">
        <v>541564</v>
      </c>
      <c r="D558" s="49">
        <v>639622.21</v>
      </c>
      <c r="E558" s="49">
        <f>D558-C558</f>
        <v>98058.209999999963</v>
      </c>
      <c r="F558" s="20"/>
    </row>
    <row r="559" spans="1:6" s="21" customFormat="1" x14ac:dyDescent="0.2">
      <c r="A559" s="27" t="s">
        <v>7</v>
      </c>
      <c r="B559" s="49"/>
      <c r="C559" s="49"/>
      <c r="D559" s="49"/>
      <c r="E559" s="49">
        <f>D559-C559</f>
        <v>0</v>
      </c>
      <c r="F559" s="20"/>
    </row>
    <row r="560" spans="1:6" s="21" customFormat="1" x14ac:dyDescent="0.2">
      <c r="A560" s="27" t="s">
        <v>8</v>
      </c>
      <c r="B560" s="50">
        <v>553535.09</v>
      </c>
      <c r="C560" s="49">
        <v>566420</v>
      </c>
      <c r="D560" s="49">
        <v>619881.13</v>
      </c>
      <c r="E560" s="50">
        <f>D560-C560</f>
        <v>53461.130000000005</v>
      </c>
      <c r="F560" s="20"/>
    </row>
    <row r="561" spans="1:6" s="29" customFormat="1" ht="15" x14ac:dyDescent="0.25">
      <c r="A561" s="22" t="s">
        <v>9</v>
      </c>
      <c r="B561" s="51">
        <f>B560+B559+B558</f>
        <v>1048429.86</v>
      </c>
      <c r="C561" s="51">
        <f>C560+C559+C558</f>
        <v>1107984</v>
      </c>
      <c r="D561" s="51">
        <f>D560+D559+D558</f>
        <v>1259503.3399999999</v>
      </c>
      <c r="E561" s="52">
        <f>D561-C561</f>
        <v>151519.33999999985</v>
      </c>
      <c r="F561" s="28"/>
    </row>
    <row r="562" spans="1:6" s="21" customFormat="1" x14ac:dyDescent="0.2">
      <c r="A562" s="27" t="s">
        <v>17</v>
      </c>
      <c r="B562" s="50">
        <v>15944.65</v>
      </c>
      <c r="C562" s="50">
        <v>16000</v>
      </c>
      <c r="D562" s="50">
        <v>40000</v>
      </c>
      <c r="E562" s="50">
        <f t="shared" ref="E562:E564" si="96">D562-C562</f>
        <v>24000</v>
      </c>
      <c r="F562" s="20"/>
    </row>
    <row r="563" spans="1:6" s="21" customFormat="1" x14ac:dyDescent="0.2">
      <c r="A563" s="27" t="s">
        <v>18</v>
      </c>
      <c r="B563" s="49">
        <v>134044.01999999999</v>
      </c>
      <c r="C563" s="49">
        <v>156400</v>
      </c>
      <c r="D563" s="49">
        <v>96050</v>
      </c>
      <c r="E563" s="50">
        <f t="shared" si="96"/>
        <v>-60350</v>
      </c>
      <c r="F563" s="20"/>
    </row>
    <row r="564" spans="1:6" s="21" customFormat="1" x14ac:dyDescent="0.2">
      <c r="A564" s="27" t="s">
        <v>19</v>
      </c>
      <c r="B564" s="49">
        <v>7528.98</v>
      </c>
      <c r="C564" s="49">
        <v>45411</v>
      </c>
      <c r="D564" s="49">
        <v>12035</v>
      </c>
      <c r="E564" s="50">
        <f t="shared" si="96"/>
        <v>-33376</v>
      </c>
      <c r="F564" s="20"/>
    </row>
    <row r="565" spans="1:6" s="29" customFormat="1" ht="15" x14ac:dyDescent="0.25">
      <c r="A565" s="22" t="s">
        <v>14</v>
      </c>
      <c r="B565" s="51">
        <f>B564+B563+B562</f>
        <v>157517.65</v>
      </c>
      <c r="C565" s="51">
        <f>C564+C563+C562</f>
        <v>217811</v>
      </c>
      <c r="D565" s="51">
        <f>D564+D563+D562</f>
        <v>148085</v>
      </c>
      <c r="E565" s="52">
        <f>D565-C565</f>
        <v>-69726</v>
      </c>
      <c r="F565" s="28"/>
    </row>
    <row r="566" spans="1:6" s="21" customFormat="1" x14ac:dyDescent="0.2">
      <c r="A566" s="27" t="s">
        <v>20</v>
      </c>
      <c r="B566" s="49">
        <v>29874</v>
      </c>
      <c r="C566" s="49">
        <v>37600</v>
      </c>
      <c r="D566" s="49">
        <v>39500</v>
      </c>
      <c r="E566" s="50">
        <f t="shared" ref="E566:E567" si="97">D566-C566</f>
        <v>1900</v>
      </c>
      <c r="F566" s="20"/>
    </row>
    <row r="567" spans="1:6" s="21" customFormat="1" x14ac:dyDescent="0.2">
      <c r="A567" s="27" t="s">
        <v>21</v>
      </c>
      <c r="B567" s="49">
        <v>131987.76999999999</v>
      </c>
      <c r="C567" s="49">
        <v>1000</v>
      </c>
      <c r="D567" s="49">
        <v>2100</v>
      </c>
      <c r="E567" s="50">
        <f t="shared" si="97"/>
        <v>1100</v>
      </c>
      <c r="F567" s="20"/>
    </row>
    <row r="568" spans="1:6" s="21" customFormat="1" x14ac:dyDescent="0.2">
      <c r="A568" s="27" t="s">
        <v>22</v>
      </c>
      <c r="B568" s="49">
        <v>0</v>
      </c>
      <c r="C568" s="49"/>
      <c r="D568" s="49"/>
      <c r="E568" s="50"/>
      <c r="F568" s="20"/>
    </row>
    <row r="569" spans="1:6" s="21" customFormat="1" x14ac:dyDescent="0.2">
      <c r="A569" s="27" t="s">
        <v>23</v>
      </c>
      <c r="B569" s="49">
        <f>4243.51+131280</f>
        <v>135523.51</v>
      </c>
      <c r="C569" s="49">
        <v>141200</v>
      </c>
      <c r="D569" s="49">
        <v>156600.04999999999</v>
      </c>
      <c r="E569" s="50"/>
      <c r="F569" s="20"/>
    </row>
    <row r="570" spans="1:6" s="29" customFormat="1" ht="15" x14ac:dyDescent="0.25">
      <c r="A570" s="22" t="s">
        <v>15</v>
      </c>
      <c r="B570" s="51">
        <f>B569+B568+B567+B566</f>
        <v>297385.28000000003</v>
      </c>
      <c r="C570" s="51">
        <f>C569+C568+C567+C566</f>
        <v>179800</v>
      </c>
      <c r="D570" s="51">
        <f>D569+D568+D567+D566</f>
        <v>198200.05</v>
      </c>
      <c r="E570" s="52">
        <f>D570-C570</f>
        <v>18400.049999999988</v>
      </c>
      <c r="F570" s="28"/>
    </row>
    <row r="571" spans="1:6" s="21" customFormat="1" x14ac:dyDescent="0.2">
      <c r="A571" s="27" t="s">
        <v>24</v>
      </c>
      <c r="B571" s="49"/>
      <c r="C571" s="49">
        <v>3000</v>
      </c>
      <c r="D571" s="49">
        <v>3000</v>
      </c>
      <c r="E571" s="50">
        <f t="shared" ref="E571:E573" si="98">D571-C571</f>
        <v>0</v>
      </c>
      <c r="F571" s="20"/>
    </row>
    <row r="572" spans="1:6" s="21" customFormat="1" x14ac:dyDescent="0.2">
      <c r="A572" s="27" t="s">
        <v>25</v>
      </c>
      <c r="B572" s="49"/>
      <c r="C572" s="49"/>
      <c r="D572" s="49"/>
      <c r="E572" s="50">
        <f t="shared" si="98"/>
        <v>0</v>
      </c>
      <c r="F572" s="20"/>
    </row>
    <row r="573" spans="1:6" s="21" customFormat="1" x14ac:dyDescent="0.2">
      <c r="A573" s="27" t="s">
        <v>26</v>
      </c>
      <c r="B573" s="49"/>
      <c r="C573" s="49"/>
      <c r="D573" s="49"/>
      <c r="E573" s="50">
        <f t="shared" si="98"/>
        <v>0</v>
      </c>
      <c r="F573" s="20"/>
    </row>
    <row r="574" spans="1:6" s="29" customFormat="1" ht="15" x14ac:dyDescent="0.25">
      <c r="A574" s="22" t="s">
        <v>16</v>
      </c>
      <c r="B574" s="51">
        <f>B573+B572+B571</f>
        <v>0</v>
      </c>
      <c r="C574" s="51">
        <f>C573+C572+C571</f>
        <v>3000</v>
      </c>
      <c r="D574" s="51">
        <f>D573+D572+D571</f>
        <v>3000</v>
      </c>
      <c r="E574" s="52">
        <f>D574-C574</f>
        <v>0</v>
      </c>
      <c r="F574" s="28"/>
    </row>
    <row r="575" spans="1:6" s="29" customFormat="1" ht="15" x14ac:dyDescent="0.25">
      <c r="A575" s="30" t="s">
        <v>12</v>
      </c>
      <c r="B575" s="53">
        <f>B574+B570+B565+B561</f>
        <v>1503332.79</v>
      </c>
      <c r="C575" s="53">
        <f>C574+C570+C565+C561</f>
        <v>1508595</v>
      </c>
      <c r="D575" s="53">
        <f>D574+D570+D565+D561</f>
        <v>1608788.39</v>
      </c>
      <c r="E575" s="54">
        <f>D575-C575</f>
        <v>100193.3899999999</v>
      </c>
      <c r="F575" s="28"/>
    </row>
    <row r="576" spans="1:6" s="21" customFormat="1" x14ac:dyDescent="0.2">
      <c r="A576" s="19"/>
      <c r="B576" s="55"/>
      <c r="C576" s="45"/>
      <c r="D576" s="45"/>
      <c r="E576" s="46"/>
      <c r="F576" s="20"/>
    </row>
    <row r="577" spans="1:6" s="21" customFormat="1" ht="15" x14ac:dyDescent="0.25">
      <c r="A577" s="22" t="s">
        <v>44</v>
      </c>
      <c r="B577" s="55"/>
      <c r="C577" s="45"/>
      <c r="D577" s="45"/>
      <c r="E577" s="46"/>
      <c r="F577" s="20"/>
    </row>
    <row r="578" spans="1:6" s="21" customFormat="1" x14ac:dyDescent="0.2">
      <c r="A578" s="23"/>
      <c r="B578" s="56"/>
      <c r="C578" s="57"/>
      <c r="D578" s="57"/>
      <c r="E578" s="58"/>
      <c r="F578" s="20"/>
    </row>
    <row r="579" spans="1:6" s="21" customFormat="1" x14ac:dyDescent="0.2">
      <c r="A579" s="27" t="s">
        <v>6</v>
      </c>
      <c r="B579" s="49">
        <f>B558+B536+B514+B492+B470+B448</f>
        <v>1389473.02</v>
      </c>
      <c r="C579" s="49">
        <f>C558+C536+C514+C492+C470+C448</f>
        <v>1488375</v>
      </c>
      <c r="D579" s="49">
        <f>D558+D536+D514+D492+D470+D448</f>
        <v>1792081.6199999999</v>
      </c>
      <c r="E579" s="49">
        <f t="shared" ref="E579:E588" si="99">D579-C579</f>
        <v>303706.61999999988</v>
      </c>
      <c r="F579" s="20"/>
    </row>
    <row r="580" spans="1:6" s="21" customFormat="1" x14ac:dyDescent="0.2">
      <c r="A580" s="27" t="s">
        <v>7</v>
      </c>
      <c r="B580" s="49">
        <f>B559+B537+B515+B493+B471+B449</f>
        <v>0</v>
      </c>
      <c r="C580" s="49">
        <f>C559+C537+C515+C493+C471+C449</f>
        <v>0</v>
      </c>
      <c r="D580" s="49">
        <f>D559+D537+D515+D493+D471+D449</f>
        <v>0</v>
      </c>
      <c r="E580" s="49">
        <f t="shared" si="99"/>
        <v>0</v>
      </c>
      <c r="F580" s="20"/>
    </row>
    <row r="581" spans="1:6" s="21" customFormat="1" x14ac:dyDescent="0.2">
      <c r="A581" s="27" t="s">
        <v>8</v>
      </c>
      <c r="B581" s="49">
        <f>B560+B538+B516+B494+B472+B450</f>
        <v>895046.82</v>
      </c>
      <c r="C581" s="49">
        <f>C560+C538+C516+C494+C472+C450</f>
        <v>877359</v>
      </c>
      <c r="D581" s="49">
        <f>D560+D538+D516+D494+D472+D450</f>
        <v>971709.61</v>
      </c>
      <c r="E581" s="50">
        <f t="shared" si="99"/>
        <v>94350.609999999986</v>
      </c>
      <c r="F581" s="20"/>
    </row>
    <row r="582" spans="1:6" s="29" customFormat="1" ht="15" x14ac:dyDescent="0.25">
      <c r="A582" s="22" t="s">
        <v>9</v>
      </c>
      <c r="B582" s="51">
        <f>B581+B580+B579</f>
        <v>2284519.84</v>
      </c>
      <c r="C582" s="51">
        <f t="shared" ref="C582:D582" si="100">C581+C580+C579</f>
        <v>2365734</v>
      </c>
      <c r="D582" s="51">
        <f t="shared" si="100"/>
        <v>2763791.23</v>
      </c>
      <c r="E582" s="52">
        <f t="shared" si="99"/>
        <v>398057.23</v>
      </c>
      <c r="F582" s="28"/>
    </row>
    <row r="583" spans="1:6" s="21" customFormat="1" x14ac:dyDescent="0.2">
      <c r="A583" s="27" t="s">
        <v>17</v>
      </c>
      <c r="B583" s="49">
        <f>B562+B540+B518+B496+B474+B452</f>
        <v>48937.25</v>
      </c>
      <c r="C583" s="49">
        <f>C562+C540+C518+C496+C474+C452</f>
        <v>53808</v>
      </c>
      <c r="D583" s="49">
        <f>D562+D540+D518+D496+D474+D452</f>
        <v>63650</v>
      </c>
      <c r="E583" s="50">
        <f t="shared" si="99"/>
        <v>9842</v>
      </c>
      <c r="F583" s="20"/>
    </row>
    <row r="584" spans="1:6" s="21" customFormat="1" x14ac:dyDescent="0.2">
      <c r="A584" s="27" t="s">
        <v>18</v>
      </c>
      <c r="B584" s="49">
        <f>B563+B541+B519+B497+B475+B453</f>
        <v>281412.29000000004</v>
      </c>
      <c r="C584" s="49">
        <f>C563+C541+C519+C497+C475+C453</f>
        <v>372922</v>
      </c>
      <c r="D584" s="49">
        <f>D563+D541+D519+D497+D475+D453</f>
        <v>432588.87</v>
      </c>
      <c r="E584" s="50">
        <f t="shared" si="99"/>
        <v>59666.869999999995</v>
      </c>
      <c r="F584" s="20"/>
    </row>
    <row r="585" spans="1:6" s="21" customFormat="1" x14ac:dyDescent="0.2">
      <c r="A585" s="27" t="s">
        <v>19</v>
      </c>
      <c r="B585" s="49">
        <f>B564+B542+B520+B498+B476+B454</f>
        <v>17351.62</v>
      </c>
      <c r="C585" s="49">
        <f>C564+C542+C520+C498+C476+C454</f>
        <v>61861</v>
      </c>
      <c r="D585" s="49">
        <f>D564+D542+D520+D498+D476+D454</f>
        <v>31885</v>
      </c>
      <c r="E585" s="50">
        <f t="shared" si="99"/>
        <v>-29976</v>
      </c>
      <c r="F585" s="20"/>
    </row>
    <row r="586" spans="1:6" s="29" customFormat="1" ht="15" x14ac:dyDescent="0.25">
      <c r="A586" s="22" t="s">
        <v>14</v>
      </c>
      <c r="B586" s="51">
        <f>B585+B584+B583</f>
        <v>347701.16000000003</v>
      </c>
      <c r="C586" s="51">
        <f t="shared" ref="C586:D586" si="101">C585+C584+C583</f>
        <v>488591</v>
      </c>
      <c r="D586" s="51">
        <f t="shared" si="101"/>
        <v>528123.87</v>
      </c>
      <c r="E586" s="52">
        <f t="shared" si="99"/>
        <v>39532.869999999995</v>
      </c>
      <c r="F586" s="28"/>
    </row>
    <row r="587" spans="1:6" s="21" customFormat="1" x14ac:dyDescent="0.2">
      <c r="A587" s="27" t="s">
        <v>20</v>
      </c>
      <c r="B587" s="49">
        <f>B566+B544+B522+B500+B478+B456</f>
        <v>56436.42</v>
      </c>
      <c r="C587" s="49">
        <f>C566+C544+C522+C500+C478+C456</f>
        <v>148003</v>
      </c>
      <c r="D587" s="49">
        <f>D566+D544+D522+D500+D478+D456</f>
        <v>77588.25</v>
      </c>
      <c r="E587" s="50">
        <f t="shared" si="99"/>
        <v>-70414.75</v>
      </c>
      <c r="F587" s="20"/>
    </row>
    <row r="588" spans="1:6" s="21" customFormat="1" x14ac:dyDescent="0.2">
      <c r="A588" s="27" t="s">
        <v>21</v>
      </c>
      <c r="B588" s="49">
        <f>B567+B545+B523+B501+B479+B457</f>
        <v>131987.76999999999</v>
      </c>
      <c r="C588" s="49">
        <f>C567+C545+C523+C501+C479+C457</f>
        <v>1350</v>
      </c>
      <c r="D588" s="49">
        <f>D567+D545+D523+D501+D479+D457</f>
        <v>2450</v>
      </c>
      <c r="E588" s="50">
        <f t="shared" si="99"/>
        <v>1100</v>
      </c>
      <c r="F588" s="20"/>
    </row>
    <row r="589" spans="1:6" s="21" customFormat="1" x14ac:dyDescent="0.2">
      <c r="A589" s="27" t="s">
        <v>22</v>
      </c>
      <c r="B589" s="49">
        <f>B568+B546+B524+B502+B480+B458</f>
        <v>0</v>
      </c>
      <c r="C589" s="49">
        <f>C568+C546+C524+C502+C480+C458</f>
        <v>0</v>
      </c>
      <c r="D589" s="49">
        <f>D568+D546+D524+D502+D480+D458</f>
        <v>0</v>
      </c>
      <c r="E589" s="50"/>
      <c r="F589" s="20"/>
    </row>
    <row r="590" spans="1:6" s="21" customFormat="1" x14ac:dyDescent="0.2">
      <c r="A590" s="27" t="s">
        <v>23</v>
      </c>
      <c r="B590" s="49">
        <f>B569+B547+B525+B503+B481+B459</f>
        <v>144777.08000000002</v>
      </c>
      <c r="C590" s="49">
        <f>C569+C547+C525+C503+C481+C459</f>
        <v>141200</v>
      </c>
      <c r="D590" s="49">
        <f>D569+D547+D525+D503+D481+D459</f>
        <v>182635.05</v>
      </c>
      <c r="E590" s="50"/>
      <c r="F590" s="20"/>
    </row>
    <row r="591" spans="1:6" s="29" customFormat="1" ht="15" x14ac:dyDescent="0.25">
      <c r="A591" s="22" t="s">
        <v>15</v>
      </c>
      <c r="B591" s="51">
        <f>B587+B588+B589+B590</f>
        <v>333201.27</v>
      </c>
      <c r="C591" s="51">
        <f t="shared" ref="C591:D591" si="102">C587+C588+C589+C590</f>
        <v>290553</v>
      </c>
      <c r="D591" s="51">
        <f t="shared" si="102"/>
        <v>262673.3</v>
      </c>
      <c r="E591" s="52">
        <f t="shared" ref="E591:E596" si="103">D591-C591</f>
        <v>-27879.700000000012</v>
      </c>
      <c r="F591" s="28"/>
    </row>
    <row r="592" spans="1:6" s="21" customFormat="1" x14ac:dyDescent="0.2">
      <c r="A592" s="27" t="s">
        <v>24</v>
      </c>
      <c r="B592" s="49">
        <f>B571+B549+B527+B505+B483+B461</f>
        <v>0</v>
      </c>
      <c r="C592" s="49">
        <f>C571+C549+C527+C505+C483+C461</f>
        <v>17275</v>
      </c>
      <c r="D592" s="49">
        <f>D571+D549+D527+D505+D483+D461</f>
        <v>20329</v>
      </c>
      <c r="E592" s="50">
        <f t="shared" si="103"/>
        <v>3054</v>
      </c>
      <c r="F592" s="20"/>
    </row>
    <row r="593" spans="1:6" s="21" customFormat="1" x14ac:dyDescent="0.2">
      <c r="A593" s="27" t="s">
        <v>25</v>
      </c>
      <c r="B593" s="49">
        <f>B572+B550+B528+B506+B484+B462</f>
        <v>0</v>
      </c>
      <c r="C593" s="49">
        <f>C572+C550+C528+C506+C484+C462</f>
        <v>0</v>
      </c>
      <c r="D593" s="49">
        <f>D572+D550+D528+D506+D484+D462</f>
        <v>0</v>
      </c>
      <c r="E593" s="50">
        <f t="shared" si="103"/>
        <v>0</v>
      </c>
      <c r="F593" s="20"/>
    </row>
    <row r="594" spans="1:6" s="21" customFormat="1" x14ac:dyDescent="0.2">
      <c r="A594" s="27" t="s">
        <v>26</v>
      </c>
      <c r="B594" s="49">
        <f>B573+B551+B529+B507+B485+B463</f>
        <v>0</v>
      </c>
      <c r="C594" s="49">
        <f>C573+C551+C529+C507+C485+C463</f>
        <v>0</v>
      </c>
      <c r="D594" s="49">
        <f>D573+D551+D529+D507+D485+D463</f>
        <v>0</v>
      </c>
      <c r="E594" s="50">
        <f t="shared" si="103"/>
        <v>0</v>
      </c>
      <c r="F594" s="20"/>
    </row>
    <row r="595" spans="1:6" s="29" customFormat="1" ht="15" x14ac:dyDescent="0.25">
      <c r="A595" s="22" t="s">
        <v>16</v>
      </c>
      <c r="B595" s="51">
        <f>B594+B593+B592</f>
        <v>0</v>
      </c>
      <c r="C595" s="51">
        <f t="shared" ref="C595:D595" si="104">C594+C593+C592</f>
        <v>17275</v>
      </c>
      <c r="D595" s="51">
        <f t="shared" si="104"/>
        <v>20329</v>
      </c>
      <c r="E595" s="52">
        <f t="shared" si="103"/>
        <v>3054</v>
      </c>
      <c r="F595" s="28"/>
    </row>
    <row r="596" spans="1:6" s="29" customFormat="1" ht="15" x14ac:dyDescent="0.25">
      <c r="A596" s="30" t="s">
        <v>12</v>
      </c>
      <c r="B596" s="53">
        <f>B595+B591+B586+B582</f>
        <v>2965422.27</v>
      </c>
      <c r="C596" s="53">
        <f>C595+C591+C586+C582</f>
        <v>3162153</v>
      </c>
      <c r="D596" s="53">
        <f>D595+D591+D586+D582</f>
        <v>3574917.4</v>
      </c>
      <c r="E596" s="54">
        <f t="shared" si="103"/>
        <v>412764.39999999991</v>
      </c>
      <c r="F596" s="28"/>
    </row>
    <row r="597" spans="1:6" s="21" customFormat="1" ht="15" x14ac:dyDescent="0.25">
      <c r="A597" s="22" t="s">
        <v>52</v>
      </c>
      <c r="B597" s="44"/>
      <c r="C597" s="45"/>
      <c r="D597" s="45"/>
      <c r="E597" s="46"/>
      <c r="F597" s="20"/>
    </row>
    <row r="598" spans="1:6" s="21" customFormat="1" x14ac:dyDescent="0.2">
      <c r="A598" s="25"/>
      <c r="B598" s="47"/>
      <c r="C598" s="45"/>
      <c r="D598" s="45"/>
      <c r="E598" s="46"/>
      <c r="F598" s="20"/>
    </row>
    <row r="599" spans="1:6" s="21" customFormat="1" ht="15" x14ac:dyDescent="0.25">
      <c r="A599" s="22" t="s">
        <v>51</v>
      </c>
      <c r="B599" s="47"/>
      <c r="C599" s="45"/>
      <c r="D599" s="45"/>
      <c r="E599" s="46"/>
      <c r="F599" s="20"/>
    </row>
    <row r="600" spans="1:6" s="21" customFormat="1" ht="15" x14ac:dyDescent="0.25">
      <c r="A600" s="26"/>
      <c r="B600" s="48"/>
      <c r="C600" s="45"/>
      <c r="D600" s="45"/>
      <c r="E600" s="45"/>
      <c r="F600" s="20"/>
    </row>
    <row r="601" spans="1:6" s="21" customFormat="1" x14ac:dyDescent="0.2">
      <c r="A601" s="27" t="s">
        <v>6</v>
      </c>
      <c r="B601" s="49">
        <v>248300.48</v>
      </c>
      <c r="C601" s="49">
        <v>288838</v>
      </c>
      <c r="D601" s="49">
        <v>227552.4</v>
      </c>
      <c r="E601" s="49">
        <f>D601-C601</f>
        <v>-61285.600000000006</v>
      </c>
      <c r="F601" s="20"/>
    </row>
    <row r="602" spans="1:6" s="21" customFormat="1" x14ac:dyDescent="0.2">
      <c r="A602" s="27" t="s">
        <v>7</v>
      </c>
      <c r="B602" s="49"/>
      <c r="C602" s="49"/>
      <c r="D602" s="49"/>
      <c r="E602" s="49">
        <f>D602-C602</f>
        <v>0</v>
      </c>
      <c r="F602" s="20"/>
    </row>
    <row r="603" spans="1:6" s="21" customFormat="1" x14ac:dyDescent="0.2">
      <c r="A603" s="27" t="s">
        <v>8</v>
      </c>
      <c r="B603" s="50">
        <v>120143.72</v>
      </c>
      <c r="C603" s="49">
        <v>132767</v>
      </c>
      <c r="D603" s="49">
        <v>110466.42</v>
      </c>
      <c r="E603" s="50">
        <f>D603-C603</f>
        <v>-22300.58</v>
      </c>
      <c r="F603" s="20"/>
    </row>
    <row r="604" spans="1:6" s="29" customFormat="1" ht="15" x14ac:dyDescent="0.25">
      <c r="A604" s="22" t="s">
        <v>9</v>
      </c>
      <c r="B604" s="51">
        <f>B603+B602+B601</f>
        <v>368444.2</v>
      </c>
      <c r="C604" s="51">
        <f>C603+C602+C601</f>
        <v>421605</v>
      </c>
      <c r="D604" s="51">
        <f>D603+D602+D601</f>
        <v>338018.82</v>
      </c>
      <c r="E604" s="52">
        <f>D604-C604</f>
        <v>-83586.179999999993</v>
      </c>
      <c r="F604" s="28"/>
    </row>
    <row r="605" spans="1:6" s="21" customFormat="1" x14ac:dyDescent="0.2">
      <c r="A605" s="27" t="s">
        <v>17</v>
      </c>
      <c r="B605" s="50">
        <v>184.75</v>
      </c>
      <c r="C605" s="50">
        <v>100</v>
      </c>
      <c r="D605" s="50"/>
      <c r="E605" s="50">
        <f t="shared" ref="E605:E607" si="105">D605-C605</f>
        <v>-100</v>
      </c>
      <c r="F605" s="20"/>
    </row>
    <row r="606" spans="1:6" s="21" customFormat="1" x14ac:dyDescent="0.2">
      <c r="A606" s="27" t="s">
        <v>18</v>
      </c>
      <c r="B606" s="49">
        <v>487141.11</v>
      </c>
      <c r="C606" s="49">
        <v>591900</v>
      </c>
      <c r="D606" s="49">
        <v>624600</v>
      </c>
      <c r="E606" s="50">
        <f t="shared" si="105"/>
        <v>32700</v>
      </c>
      <c r="F606" s="20"/>
    </row>
    <row r="607" spans="1:6" s="21" customFormat="1" x14ac:dyDescent="0.2">
      <c r="A607" s="27" t="s">
        <v>19</v>
      </c>
      <c r="B607" s="49">
        <v>10744.26</v>
      </c>
      <c r="C607" s="49">
        <v>25500</v>
      </c>
      <c r="D607" s="49">
        <v>33000</v>
      </c>
      <c r="E607" s="50">
        <f t="shared" si="105"/>
        <v>7500</v>
      </c>
      <c r="F607" s="20"/>
    </row>
    <row r="608" spans="1:6" s="29" customFormat="1" ht="15" x14ac:dyDescent="0.25">
      <c r="A608" s="22" t="s">
        <v>14</v>
      </c>
      <c r="B608" s="51">
        <f>B607+B606+B605</f>
        <v>498070.12</v>
      </c>
      <c r="C608" s="51">
        <f>C607+C606+C605</f>
        <v>617500</v>
      </c>
      <c r="D608" s="51">
        <f>D607+D606+D605</f>
        <v>657600</v>
      </c>
      <c r="E608" s="52">
        <f>D608-C608</f>
        <v>40100</v>
      </c>
      <c r="F608" s="28"/>
    </row>
    <row r="609" spans="1:6" s="21" customFormat="1" x14ac:dyDescent="0.2">
      <c r="A609" s="27" t="s">
        <v>20</v>
      </c>
      <c r="B609" s="49"/>
      <c r="C609" s="49"/>
      <c r="D609" s="49"/>
      <c r="E609" s="50">
        <f t="shared" ref="E609:E610" si="106">D609-C609</f>
        <v>0</v>
      </c>
      <c r="F609" s="20"/>
    </row>
    <row r="610" spans="1:6" s="21" customFormat="1" x14ac:dyDescent="0.2">
      <c r="A610" s="27" t="s">
        <v>21</v>
      </c>
      <c r="B610" s="49"/>
      <c r="C610" s="49"/>
      <c r="D610" s="49"/>
      <c r="E610" s="50">
        <f t="shared" si="106"/>
        <v>0</v>
      </c>
      <c r="F610" s="20"/>
    </row>
    <row r="611" spans="1:6" s="21" customFormat="1" x14ac:dyDescent="0.2">
      <c r="A611" s="27" t="s">
        <v>22</v>
      </c>
      <c r="B611" s="49"/>
      <c r="C611" s="49"/>
      <c r="D611" s="49"/>
      <c r="E611" s="50"/>
      <c r="F611" s="20"/>
    </row>
    <row r="612" spans="1:6" s="21" customFormat="1" x14ac:dyDescent="0.2">
      <c r="A612" s="27" t="s">
        <v>23</v>
      </c>
      <c r="B612" s="49"/>
      <c r="C612" s="49"/>
      <c r="D612" s="49"/>
      <c r="E612" s="50"/>
      <c r="F612" s="20"/>
    </row>
    <row r="613" spans="1:6" s="29" customFormat="1" ht="15" x14ac:dyDescent="0.25">
      <c r="A613" s="22" t="s">
        <v>15</v>
      </c>
      <c r="B613" s="51">
        <f>B612+B611+B610+B609</f>
        <v>0</v>
      </c>
      <c r="C613" s="51">
        <f>C612+C611+C610+C609</f>
        <v>0</v>
      </c>
      <c r="D613" s="51">
        <f>D612+D611+D610+D609</f>
        <v>0</v>
      </c>
      <c r="E613" s="52">
        <f>D613-C613</f>
        <v>0</v>
      </c>
      <c r="F613" s="28"/>
    </row>
    <row r="614" spans="1:6" s="21" customFormat="1" x14ac:dyDescent="0.2">
      <c r="A614" s="27" t="s">
        <v>24</v>
      </c>
      <c r="B614" s="49"/>
      <c r="C614" s="49"/>
      <c r="D614" s="49"/>
      <c r="E614" s="50">
        <f t="shared" ref="E614:E616" si="107">D614-C614</f>
        <v>0</v>
      </c>
      <c r="F614" s="20"/>
    </row>
    <row r="615" spans="1:6" s="21" customFormat="1" x14ac:dyDescent="0.2">
      <c r="A615" s="27" t="s">
        <v>25</v>
      </c>
      <c r="B615" s="49"/>
      <c r="C615" s="49"/>
      <c r="D615" s="49"/>
      <c r="E615" s="50">
        <f t="shared" si="107"/>
        <v>0</v>
      </c>
      <c r="F615" s="20"/>
    </row>
    <row r="616" spans="1:6" s="21" customFormat="1" x14ac:dyDescent="0.2">
      <c r="A616" s="27" t="s">
        <v>26</v>
      </c>
      <c r="B616" s="49"/>
      <c r="C616" s="49"/>
      <c r="D616" s="49"/>
      <c r="E616" s="50">
        <f t="shared" si="107"/>
        <v>0</v>
      </c>
      <c r="F616" s="20"/>
    </row>
    <row r="617" spans="1:6" s="29" customFormat="1" ht="15" x14ac:dyDescent="0.25">
      <c r="A617" s="22" t="s">
        <v>16</v>
      </c>
      <c r="B617" s="51">
        <f>B616+B615+B614</f>
        <v>0</v>
      </c>
      <c r="C617" s="51">
        <f>C616+C615+C614</f>
        <v>0</v>
      </c>
      <c r="D617" s="51">
        <f>D616+D615+D614</f>
        <v>0</v>
      </c>
      <c r="E617" s="52">
        <f>D617-C617</f>
        <v>0</v>
      </c>
      <c r="F617" s="28"/>
    </row>
    <row r="618" spans="1:6" s="29" customFormat="1" ht="15" x14ac:dyDescent="0.25">
      <c r="A618" s="30" t="s">
        <v>12</v>
      </c>
      <c r="B618" s="53">
        <f>B617+B613+B608+B604</f>
        <v>866514.32000000007</v>
      </c>
      <c r="C618" s="53">
        <f>C617+C613+C608+C604</f>
        <v>1039105</v>
      </c>
      <c r="D618" s="53">
        <f>D617+D613+D608+D604</f>
        <v>995618.82000000007</v>
      </c>
      <c r="E618" s="54">
        <f>D618-C618</f>
        <v>-43486.179999999935</v>
      </c>
      <c r="F618" s="28"/>
    </row>
    <row r="619" spans="1:6" s="21" customFormat="1" x14ac:dyDescent="0.2">
      <c r="A619" s="19"/>
      <c r="B619" s="55"/>
      <c r="C619" s="45"/>
      <c r="D619" s="45"/>
      <c r="E619" s="46"/>
      <c r="F619" s="20"/>
    </row>
    <row r="620" spans="1:6" s="21" customFormat="1" ht="15" x14ac:dyDescent="0.25">
      <c r="A620" s="22" t="s">
        <v>50</v>
      </c>
      <c r="B620" s="55"/>
      <c r="C620" s="45"/>
      <c r="D620" s="45"/>
      <c r="E620" s="46"/>
      <c r="F620" s="20"/>
    </row>
    <row r="621" spans="1:6" s="21" customFormat="1" x14ac:dyDescent="0.2">
      <c r="A621" s="23"/>
      <c r="B621" s="56"/>
      <c r="C621" s="57"/>
      <c r="D621" s="57"/>
      <c r="E621" s="58"/>
      <c r="F621" s="20"/>
    </row>
    <row r="622" spans="1:6" s="21" customFormat="1" x14ac:dyDescent="0.2">
      <c r="A622" s="27" t="s">
        <v>6</v>
      </c>
      <c r="B622" s="49">
        <f>B601</f>
        <v>248300.48</v>
      </c>
      <c r="C622" s="49">
        <f t="shared" ref="C622:D622" si="108">C601</f>
        <v>288838</v>
      </c>
      <c r="D622" s="49">
        <f t="shared" si="108"/>
        <v>227552.4</v>
      </c>
      <c r="E622" s="49">
        <f t="shared" ref="E622:E631" si="109">D622-C622</f>
        <v>-61285.600000000006</v>
      </c>
      <c r="F622" s="20"/>
    </row>
    <row r="623" spans="1:6" s="21" customFormat="1" x14ac:dyDescent="0.2">
      <c r="A623" s="27" t="s">
        <v>7</v>
      </c>
      <c r="B623" s="49">
        <f t="shared" ref="B623:D637" si="110">B602</f>
        <v>0</v>
      </c>
      <c r="C623" s="49">
        <f t="shared" si="110"/>
        <v>0</v>
      </c>
      <c r="D623" s="49">
        <f t="shared" si="110"/>
        <v>0</v>
      </c>
      <c r="E623" s="49">
        <f t="shared" si="109"/>
        <v>0</v>
      </c>
      <c r="F623" s="20"/>
    </row>
    <row r="624" spans="1:6" s="21" customFormat="1" x14ac:dyDescent="0.2">
      <c r="A624" s="27" t="s">
        <v>8</v>
      </c>
      <c r="B624" s="49">
        <f t="shared" si="110"/>
        <v>120143.72</v>
      </c>
      <c r="C624" s="49">
        <f t="shared" si="110"/>
        <v>132767</v>
      </c>
      <c r="D624" s="49">
        <f t="shared" si="110"/>
        <v>110466.42</v>
      </c>
      <c r="E624" s="50">
        <f t="shared" si="109"/>
        <v>-22300.58</v>
      </c>
      <c r="F624" s="20"/>
    </row>
    <row r="625" spans="1:6" s="29" customFormat="1" ht="15" x14ac:dyDescent="0.25">
      <c r="A625" s="22" t="s">
        <v>9</v>
      </c>
      <c r="B625" s="51">
        <f>B624+B623+B622</f>
        <v>368444.2</v>
      </c>
      <c r="C625" s="51">
        <f t="shared" ref="C625:D625" si="111">C624+C623+C622</f>
        <v>421605</v>
      </c>
      <c r="D625" s="51">
        <f t="shared" si="111"/>
        <v>338018.82</v>
      </c>
      <c r="E625" s="52">
        <f t="shared" si="109"/>
        <v>-83586.179999999993</v>
      </c>
      <c r="F625" s="28"/>
    </row>
    <row r="626" spans="1:6" s="21" customFormat="1" x14ac:dyDescent="0.2">
      <c r="A626" s="27" t="s">
        <v>17</v>
      </c>
      <c r="B626" s="49">
        <f t="shared" si="110"/>
        <v>184.75</v>
      </c>
      <c r="C626" s="49">
        <f t="shared" si="110"/>
        <v>100</v>
      </c>
      <c r="D626" s="49">
        <f t="shared" si="110"/>
        <v>0</v>
      </c>
      <c r="E626" s="50">
        <f t="shared" si="109"/>
        <v>-100</v>
      </c>
      <c r="F626" s="20"/>
    </row>
    <row r="627" spans="1:6" s="21" customFormat="1" x14ac:dyDescent="0.2">
      <c r="A627" s="27" t="s">
        <v>18</v>
      </c>
      <c r="B627" s="49">
        <f t="shared" si="110"/>
        <v>487141.11</v>
      </c>
      <c r="C627" s="49">
        <f t="shared" si="110"/>
        <v>591900</v>
      </c>
      <c r="D627" s="49">
        <f t="shared" si="110"/>
        <v>624600</v>
      </c>
      <c r="E627" s="50">
        <f t="shared" si="109"/>
        <v>32700</v>
      </c>
      <c r="F627" s="20"/>
    </row>
    <row r="628" spans="1:6" s="21" customFormat="1" x14ac:dyDescent="0.2">
      <c r="A628" s="27" t="s">
        <v>19</v>
      </c>
      <c r="B628" s="49">
        <f t="shared" si="110"/>
        <v>10744.26</v>
      </c>
      <c r="C628" s="49">
        <f t="shared" si="110"/>
        <v>25500</v>
      </c>
      <c r="D628" s="49">
        <f t="shared" si="110"/>
        <v>33000</v>
      </c>
      <c r="E628" s="50">
        <f t="shared" si="109"/>
        <v>7500</v>
      </c>
      <c r="F628" s="20"/>
    </row>
    <row r="629" spans="1:6" s="29" customFormat="1" ht="15" x14ac:dyDescent="0.25">
      <c r="A629" s="22" t="s">
        <v>14</v>
      </c>
      <c r="B629" s="51">
        <f>B628+B627+B626</f>
        <v>498070.12</v>
      </c>
      <c r="C629" s="51">
        <f t="shared" ref="C629:D629" si="112">C628+C627+C626</f>
        <v>617500</v>
      </c>
      <c r="D629" s="51">
        <f t="shared" si="112"/>
        <v>657600</v>
      </c>
      <c r="E629" s="52">
        <f t="shared" si="109"/>
        <v>40100</v>
      </c>
      <c r="F629" s="28"/>
    </row>
    <row r="630" spans="1:6" s="21" customFormat="1" x14ac:dyDescent="0.2">
      <c r="A630" s="27" t="s">
        <v>20</v>
      </c>
      <c r="B630" s="49">
        <f t="shared" si="110"/>
        <v>0</v>
      </c>
      <c r="C630" s="49">
        <f t="shared" si="110"/>
        <v>0</v>
      </c>
      <c r="D630" s="49">
        <f t="shared" si="110"/>
        <v>0</v>
      </c>
      <c r="E630" s="50">
        <f t="shared" si="109"/>
        <v>0</v>
      </c>
      <c r="F630" s="20"/>
    </row>
    <row r="631" spans="1:6" s="21" customFormat="1" x14ac:dyDescent="0.2">
      <c r="A631" s="27" t="s">
        <v>21</v>
      </c>
      <c r="B631" s="49">
        <f t="shared" si="110"/>
        <v>0</v>
      </c>
      <c r="C631" s="49">
        <f t="shared" si="110"/>
        <v>0</v>
      </c>
      <c r="D631" s="49">
        <f t="shared" si="110"/>
        <v>0</v>
      </c>
      <c r="E631" s="50">
        <f t="shared" si="109"/>
        <v>0</v>
      </c>
      <c r="F631" s="20"/>
    </row>
    <row r="632" spans="1:6" s="21" customFormat="1" x14ac:dyDescent="0.2">
      <c r="A632" s="27" t="s">
        <v>22</v>
      </c>
      <c r="B632" s="49">
        <f t="shared" si="110"/>
        <v>0</v>
      </c>
      <c r="C632" s="49">
        <f t="shared" si="110"/>
        <v>0</v>
      </c>
      <c r="D632" s="49">
        <f t="shared" si="110"/>
        <v>0</v>
      </c>
      <c r="E632" s="50"/>
      <c r="F632" s="20"/>
    </row>
    <row r="633" spans="1:6" s="21" customFormat="1" x14ac:dyDescent="0.2">
      <c r="A633" s="27" t="s">
        <v>23</v>
      </c>
      <c r="B633" s="49">
        <f t="shared" si="110"/>
        <v>0</v>
      </c>
      <c r="C633" s="49">
        <f t="shared" si="110"/>
        <v>0</v>
      </c>
      <c r="D633" s="49">
        <f t="shared" si="110"/>
        <v>0</v>
      </c>
      <c r="E633" s="50"/>
      <c r="F633" s="20"/>
    </row>
    <row r="634" spans="1:6" s="29" customFormat="1" ht="15" x14ac:dyDescent="0.25">
      <c r="A634" s="22" t="s">
        <v>15</v>
      </c>
      <c r="B634" s="51">
        <f>B630+B631+B632+B633</f>
        <v>0</v>
      </c>
      <c r="C634" s="51">
        <f t="shared" ref="C634:D634" si="113">C630+C631+C632+C633</f>
        <v>0</v>
      </c>
      <c r="D634" s="51">
        <f t="shared" si="113"/>
        <v>0</v>
      </c>
      <c r="E634" s="52">
        <f t="shared" ref="E634:E639" si="114">D634-C634</f>
        <v>0</v>
      </c>
      <c r="F634" s="28"/>
    </row>
    <row r="635" spans="1:6" s="21" customFormat="1" x14ac:dyDescent="0.2">
      <c r="A635" s="27" t="s">
        <v>24</v>
      </c>
      <c r="B635" s="49">
        <f t="shared" si="110"/>
        <v>0</v>
      </c>
      <c r="C635" s="49">
        <f t="shared" si="110"/>
        <v>0</v>
      </c>
      <c r="D635" s="49">
        <f t="shared" si="110"/>
        <v>0</v>
      </c>
      <c r="E635" s="50">
        <f t="shared" si="114"/>
        <v>0</v>
      </c>
      <c r="F635" s="20"/>
    </row>
    <row r="636" spans="1:6" s="21" customFormat="1" x14ac:dyDescent="0.2">
      <c r="A636" s="27" t="s">
        <v>25</v>
      </c>
      <c r="B636" s="49">
        <f t="shared" si="110"/>
        <v>0</v>
      </c>
      <c r="C636" s="49">
        <f t="shared" si="110"/>
        <v>0</v>
      </c>
      <c r="D636" s="49">
        <f t="shared" si="110"/>
        <v>0</v>
      </c>
      <c r="E636" s="50">
        <f t="shared" si="114"/>
        <v>0</v>
      </c>
      <c r="F636" s="20"/>
    </row>
    <row r="637" spans="1:6" s="21" customFormat="1" x14ac:dyDescent="0.2">
      <c r="A637" s="27" t="s">
        <v>26</v>
      </c>
      <c r="B637" s="49">
        <f t="shared" si="110"/>
        <v>0</v>
      </c>
      <c r="C637" s="49">
        <f t="shared" si="110"/>
        <v>0</v>
      </c>
      <c r="D637" s="49">
        <f t="shared" si="110"/>
        <v>0</v>
      </c>
      <c r="E637" s="50">
        <f t="shared" si="114"/>
        <v>0</v>
      </c>
      <c r="F637" s="20"/>
    </row>
    <row r="638" spans="1:6" s="29" customFormat="1" ht="15" x14ac:dyDescent="0.25">
      <c r="A638" s="22" t="s">
        <v>16</v>
      </c>
      <c r="B638" s="51">
        <f>B637+B636+B635</f>
        <v>0</v>
      </c>
      <c r="C638" s="51">
        <f t="shared" ref="C638" si="115">C637+C636+C635</f>
        <v>0</v>
      </c>
      <c r="D638" s="51">
        <f t="shared" ref="D638" si="116">D637+D636+D635</f>
        <v>0</v>
      </c>
      <c r="E638" s="52">
        <f t="shared" si="114"/>
        <v>0</v>
      </c>
      <c r="F638" s="28"/>
    </row>
    <row r="639" spans="1:6" s="29" customFormat="1" ht="15" x14ac:dyDescent="0.25">
      <c r="A639" s="30" t="s">
        <v>12</v>
      </c>
      <c r="B639" s="53">
        <f>B638+B634+B629+B625</f>
        <v>866514.32000000007</v>
      </c>
      <c r="C639" s="53">
        <f>C638+C634+C629+C625</f>
        <v>1039105</v>
      </c>
      <c r="D639" s="53">
        <f>D638+D634+D629+D625</f>
        <v>995618.82000000007</v>
      </c>
      <c r="E639" s="54">
        <f t="shared" si="114"/>
        <v>-43486.179999999935</v>
      </c>
      <c r="F639" s="28"/>
    </row>
    <row r="640" spans="1:6" s="21" customFormat="1" ht="15" x14ac:dyDescent="0.25">
      <c r="A640" s="22" t="s">
        <v>49</v>
      </c>
      <c r="B640" s="44"/>
      <c r="C640" s="45"/>
      <c r="D640" s="45"/>
      <c r="E640" s="46"/>
      <c r="F640" s="20"/>
    </row>
    <row r="641" spans="1:6" s="21" customFormat="1" x14ac:dyDescent="0.2">
      <c r="A641" s="25"/>
      <c r="B641" s="47"/>
      <c r="C641" s="45"/>
      <c r="D641" s="45"/>
      <c r="E641" s="46"/>
      <c r="F641" s="20"/>
    </row>
    <row r="642" spans="1:6" s="21" customFormat="1" ht="15" x14ac:dyDescent="0.25">
      <c r="A642" s="22" t="s">
        <v>57</v>
      </c>
      <c r="B642" s="47"/>
      <c r="C642" s="45"/>
      <c r="D642" s="45"/>
      <c r="E642" s="46"/>
      <c r="F642" s="20"/>
    </row>
    <row r="643" spans="1:6" s="21" customFormat="1" ht="15" x14ac:dyDescent="0.25">
      <c r="A643" s="26"/>
      <c r="B643" s="48"/>
      <c r="C643" s="45"/>
      <c r="D643" s="45"/>
      <c r="E643" s="45"/>
      <c r="F643" s="20"/>
    </row>
    <row r="644" spans="1:6" s="21" customFormat="1" x14ac:dyDescent="0.2">
      <c r="A644" s="27" t="s">
        <v>6</v>
      </c>
      <c r="B644" s="49"/>
      <c r="C644" s="49"/>
      <c r="D644" s="49"/>
      <c r="E644" s="49">
        <f>D644-C644</f>
        <v>0</v>
      </c>
      <c r="F644" s="20"/>
    </row>
    <row r="645" spans="1:6" s="21" customFormat="1" x14ac:dyDescent="0.2">
      <c r="A645" s="27" t="s">
        <v>7</v>
      </c>
      <c r="B645" s="49"/>
      <c r="C645" s="49"/>
      <c r="D645" s="49"/>
      <c r="E645" s="49">
        <f>D645-C645</f>
        <v>0</v>
      </c>
      <c r="F645" s="20"/>
    </row>
    <row r="646" spans="1:6" s="21" customFormat="1" x14ac:dyDescent="0.2">
      <c r="A646" s="27" t="s">
        <v>8</v>
      </c>
      <c r="B646" s="50"/>
      <c r="C646" s="49"/>
      <c r="D646" s="49"/>
      <c r="E646" s="50">
        <f>D646-C646</f>
        <v>0</v>
      </c>
      <c r="F646" s="20"/>
    </row>
    <row r="647" spans="1:6" s="29" customFormat="1" ht="15" x14ac:dyDescent="0.25">
      <c r="A647" s="22" t="s">
        <v>9</v>
      </c>
      <c r="B647" s="51">
        <f>B646+B645+B644</f>
        <v>0</v>
      </c>
      <c r="C647" s="51">
        <f>C646+C645+C644</f>
        <v>0</v>
      </c>
      <c r="D647" s="51">
        <f>D646+D645+D644</f>
        <v>0</v>
      </c>
      <c r="E647" s="52">
        <f>D647-C647</f>
        <v>0</v>
      </c>
      <c r="F647" s="28"/>
    </row>
    <row r="648" spans="1:6" s="21" customFormat="1" x14ac:dyDescent="0.2">
      <c r="A648" s="27" t="s">
        <v>17</v>
      </c>
      <c r="B648" s="50"/>
      <c r="C648" s="50"/>
      <c r="D648" s="50"/>
      <c r="E648" s="50">
        <f t="shared" ref="E648:E650" si="117">D648-C648</f>
        <v>0</v>
      </c>
      <c r="F648" s="20"/>
    </row>
    <row r="649" spans="1:6" s="21" customFormat="1" x14ac:dyDescent="0.2">
      <c r="A649" s="27" t="s">
        <v>18</v>
      </c>
      <c r="B649" s="49"/>
      <c r="C649" s="49"/>
      <c r="D649" s="49"/>
      <c r="E649" s="50">
        <f t="shared" si="117"/>
        <v>0</v>
      </c>
      <c r="F649" s="20"/>
    </row>
    <row r="650" spans="1:6" s="21" customFormat="1" x14ac:dyDescent="0.2">
      <c r="A650" s="27" t="s">
        <v>19</v>
      </c>
      <c r="B650" s="49">
        <v>75.84</v>
      </c>
      <c r="C650" s="49"/>
      <c r="D650" s="49"/>
      <c r="E650" s="50">
        <f t="shared" si="117"/>
        <v>0</v>
      </c>
      <c r="F650" s="20"/>
    </row>
    <row r="651" spans="1:6" s="29" customFormat="1" ht="15" x14ac:dyDescent="0.25">
      <c r="A651" s="22" t="s">
        <v>14</v>
      </c>
      <c r="B651" s="51">
        <f>B650+B649+B648</f>
        <v>75.84</v>
      </c>
      <c r="C651" s="51">
        <f>C650+C649+C648</f>
        <v>0</v>
      </c>
      <c r="D651" s="51">
        <f>D650+D649+D648</f>
        <v>0</v>
      </c>
      <c r="E651" s="52">
        <f>D651-C651</f>
        <v>0</v>
      </c>
      <c r="F651" s="28"/>
    </row>
    <row r="652" spans="1:6" s="21" customFormat="1" x14ac:dyDescent="0.2">
      <c r="A652" s="27" t="s">
        <v>20</v>
      </c>
      <c r="B652" s="49"/>
      <c r="C652" s="49"/>
      <c r="D652" s="49"/>
      <c r="E652" s="50">
        <f t="shared" ref="E652:E653" si="118">D652-C652</f>
        <v>0</v>
      </c>
      <c r="F652" s="20"/>
    </row>
    <row r="653" spans="1:6" s="21" customFormat="1" x14ac:dyDescent="0.2">
      <c r="A653" s="27" t="s">
        <v>21</v>
      </c>
      <c r="B653" s="49">
        <v>39493.480000000003</v>
      </c>
      <c r="C653" s="49">
        <v>150000</v>
      </c>
      <c r="D653" s="49">
        <v>58000</v>
      </c>
      <c r="E653" s="50">
        <f t="shared" si="118"/>
        <v>-92000</v>
      </c>
      <c r="F653" s="20"/>
    </row>
    <row r="654" spans="1:6" s="21" customFormat="1" x14ac:dyDescent="0.2">
      <c r="A654" s="27" t="s">
        <v>22</v>
      </c>
      <c r="B654" s="49"/>
      <c r="C654" s="49"/>
      <c r="D654" s="49"/>
      <c r="E654" s="50"/>
      <c r="F654" s="20"/>
    </row>
    <row r="655" spans="1:6" s="21" customFormat="1" x14ac:dyDescent="0.2">
      <c r="A655" s="27" t="s">
        <v>23</v>
      </c>
      <c r="B655" s="49"/>
      <c r="C655" s="49"/>
      <c r="D655" s="49"/>
      <c r="E655" s="50"/>
      <c r="F655" s="20"/>
    </row>
    <row r="656" spans="1:6" s="29" customFormat="1" ht="15" x14ac:dyDescent="0.25">
      <c r="A656" s="22" t="s">
        <v>15</v>
      </c>
      <c r="B656" s="51">
        <f>B655+B654+B653+B652</f>
        <v>39493.480000000003</v>
      </c>
      <c r="C656" s="51">
        <f>C655+C654+C653+C652</f>
        <v>150000</v>
      </c>
      <c r="D656" s="51">
        <f>D655+D654+D653+D652</f>
        <v>58000</v>
      </c>
      <c r="E656" s="52">
        <f>D656-C656</f>
        <v>-92000</v>
      </c>
      <c r="F656" s="28"/>
    </row>
    <row r="657" spans="1:6" s="21" customFormat="1" x14ac:dyDescent="0.2">
      <c r="A657" s="27" t="s">
        <v>24</v>
      </c>
      <c r="B657" s="49"/>
      <c r="C657" s="49"/>
      <c r="D657" s="49"/>
      <c r="E657" s="50">
        <f t="shared" ref="E657:E659" si="119">D657-C657</f>
        <v>0</v>
      </c>
      <c r="F657" s="20"/>
    </row>
    <row r="658" spans="1:6" s="21" customFormat="1" x14ac:dyDescent="0.2">
      <c r="A658" s="27" t="s">
        <v>25</v>
      </c>
      <c r="B658" s="49"/>
      <c r="C658" s="49"/>
      <c r="D658" s="49"/>
      <c r="E658" s="50">
        <f t="shared" si="119"/>
        <v>0</v>
      </c>
      <c r="F658" s="20"/>
    </row>
    <row r="659" spans="1:6" s="21" customFormat="1" x14ac:dyDescent="0.2">
      <c r="A659" s="27" t="s">
        <v>26</v>
      </c>
      <c r="B659" s="49"/>
      <c r="C659" s="49"/>
      <c r="D659" s="49"/>
      <c r="E659" s="50">
        <f t="shared" si="119"/>
        <v>0</v>
      </c>
      <c r="F659" s="20"/>
    </row>
    <row r="660" spans="1:6" s="29" customFormat="1" ht="15" x14ac:dyDescent="0.25">
      <c r="A660" s="22" t="s">
        <v>16</v>
      </c>
      <c r="B660" s="51">
        <f>B659+B658+B657</f>
        <v>0</v>
      </c>
      <c r="C660" s="51">
        <f>C659+C658+C657</f>
        <v>0</v>
      </c>
      <c r="D660" s="51">
        <f>D659+D658+D657</f>
        <v>0</v>
      </c>
      <c r="E660" s="52">
        <f>D660-C660</f>
        <v>0</v>
      </c>
      <c r="F660" s="28"/>
    </row>
    <row r="661" spans="1:6" s="29" customFormat="1" ht="15" x14ac:dyDescent="0.25">
      <c r="A661" s="30" t="s">
        <v>12</v>
      </c>
      <c r="B661" s="53">
        <f>B660+B656+B651+B647</f>
        <v>39569.32</v>
      </c>
      <c r="C661" s="53">
        <f>C660+C656+C651+C647</f>
        <v>150000</v>
      </c>
      <c r="D661" s="53">
        <f>D660+D656+D651+D647</f>
        <v>58000</v>
      </c>
      <c r="E661" s="54">
        <f>D661-C661</f>
        <v>-92000</v>
      </c>
      <c r="F661" s="28"/>
    </row>
    <row r="662" spans="1:6" s="21" customFormat="1" x14ac:dyDescent="0.2">
      <c r="A662" s="19"/>
      <c r="B662" s="55"/>
      <c r="C662" s="45"/>
      <c r="D662" s="45"/>
      <c r="E662" s="46"/>
      <c r="F662" s="20"/>
    </row>
    <row r="663" spans="1:6" s="21" customFormat="1" ht="15" x14ac:dyDescent="0.25">
      <c r="A663" s="22" t="s">
        <v>58</v>
      </c>
      <c r="B663" s="55"/>
      <c r="C663" s="45"/>
      <c r="D663" s="45"/>
      <c r="E663" s="46"/>
      <c r="F663" s="20"/>
    </row>
    <row r="664" spans="1:6" s="21" customFormat="1" x14ac:dyDescent="0.2">
      <c r="A664" s="23"/>
      <c r="B664" s="56"/>
      <c r="C664" s="57"/>
      <c r="D664" s="57"/>
      <c r="E664" s="58"/>
      <c r="F664" s="20"/>
    </row>
    <row r="665" spans="1:6" s="21" customFormat="1" x14ac:dyDescent="0.2">
      <c r="A665" s="27" t="s">
        <v>6</v>
      </c>
      <c r="B665" s="49">
        <f>B644</f>
        <v>0</v>
      </c>
      <c r="C665" s="49">
        <f t="shared" ref="C665:D665" si="120">C644</f>
        <v>0</v>
      </c>
      <c r="D665" s="49">
        <f t="shared" si="120"/>
        <v>0</v>
      </c>
      <c r="E665" s="49">
        <f t="shared" ref="E665:E674" si="121">D665-C665</f>
        <v>0</v>
      </c>
      <c r="F665" s="20"/>
    </row>
    <row r="666" spans="1:6" s="21" customFormat="1" x14ac:dyDescent="0.2">
      <c r="A666" s="27" t="s">
        <v>7</v>
      </c>
      <c r="B666" s="49">
        <f t="shared" ref="B666:D666" si="122">B645</f>
        <v>0</v>
      </c>
      <c r="C666" s="49">
        <f t="shared" si="122"/>
        <v>0</v>
      </c>
      <c r="D666" s="49">
        <f t="shared" si="122"/>
        <v>0</v>
      </c>
      <c r="E666" s="49">
        <f t="shared" si="121"/>
        <v>0</v>
      </c>
      <c r="F666" s="20"/>
    </row>
    <row r="667" spans="1:6" s="21" customFormat="1" x14ac:dyDescent="0.2">
      <c r="A667" s="27" t="s">
        <v>8</v>
      </c>
      <c r="B667" s="49">
        <f t="shared" ref="B667:D667" si="123">B646</f>
        <v>0</v>
      </c>
      <c r="C667" s="49">
        <f t="shared" si="123"/>
        <v>0</v>
      </c>
      <c r="D667" s="49">
        <f t="shared" si="123"/>
        <v>0</v>
      </c>
      <c r="E667" s="50">
        <f t="shared" si="121"/>
        <v>0</v>
      </c>
      <c r="F667" s="20"/>
    </row>
    <row r="668" spans="1:6" s="29" customFormat="1" ht="15" x14ac:dyDescent="0.25">
      <c r="A668" s="22" t="s">
        <v>9</v>
      </c>
      <c r="B668" s="51">
        <f>B667+B666+B665</f>
        <v>0</v>
      </c>
      <c r="C668" s="51">
        <f t="shared" ref="C668" si="124">C667+C666+C665</f>
        <v>0</v>
      </c>
      <c r="D668" s="51">
        <f t="shared" ref="D668" si="125">D667+D666+D665</f>
        <v>0</v>
      </c>
      <c r="E668" s="52">
        <f t="shared" si="121"/>
        <v>0</v>
      </c>
      <c r="F668" s="28"/>
    </row>
    <row r="669" spans="1:6" s="21" customFormat="1" x14ac:dyDescent="0.2">
      <c r="A669" s="27" t="s">
        <v>17</v>
      </c>
      <c r="B669" s="49">
        <f t="shared" ref="B669:D669" si="126">B648</f>
        <v>0</v>
      </c>
      <c r="C669" s="49">
        <f t="shared" si="126"/>
        <v>0</v>
      </c>
      <c r="D669" s="49">
        <f t="shared" si="126"/>
        <v>0</v>
      </c>
      <c r="E669" s="50">
        <f t="shared" si="121"/>
        <v>0</v>
      </c>
      <c r="F669" s="20"/>
    </row>
    <row r="670" spans="1:6" s="21" customFormat="1" x14ac:dyDescent="0.2">
      <c r="A670" s="27" t="s">
        <v>18</v>
      </c>
      <c r="B670" s="49">
        <f t="shared" ref="B670:D670" si="127">B649</f>
        <v>0</v>
      </c>
      <c r="C670" s="49">
        <f t="shared" si="127"/>
        <v>0</v>
      </c>
      <c r="D670" s="49">
        <f t="shared" si="127"/>
        <v>0</v>
      </c>
      <c r="E670" s="50">
        <f t="shared" si="121"/>
        <v>0</v>
      </c>
      <c r="F670" s="20"/>
    </row>
    <row r="671" spans="1:6" s="21" customFormat="1" x14ac:dyDescent="0.2">
      <c r="A671" s="27" t="s">
        <v>19</v>
      </c>
      <c r="B671" s="49">
        <f t="shared" ref="B671:D671" si="128">B650</f>
        <v>75.84</v>
      </c>
      <c r="C671" s="49">
        <f t="shared" si="128"/>
        <v>0</v>
      </c>
      <c r="D671" s="49">
        <f t="shared" si="128"/>
        <v>0</v>
      </c>
      <c r="E671" s="50">
        <f t="shared" si="121"/>
        <v>0</v>
      </c>
      <c r="F671" s="20"/>
    </row>
    <row r="672" spans="1:6" s="29" customFormat="1" ht="15" x14ac:dyDescent="0.25">
      <c r="A672" s="22" t="s">
        <v>14</v>
      </c>
      <c r="B672" s="51">
        <f>B671+B670+B669</f>
        <v>75.84</v>
      </c>
      <c r="C672" s="51">
        <f t="shared" ref="C672" si="129">C671+C670+C669</f>
        <v>0</v>
      </c>
      <c r="D672" s="51">
        <f t="shared" ref="D672" si="130">D671+D670+D669</f>
        <v>0</v>
      </c>
      <c r="E672" s="52">
        <f t="shared" si="121"/>
        <v>0</v>
      </c>
      <c r="F672" s="28"/>
    </row>
    <row r="673" spans="1:6" s="21" customFormat="1" x14ac:dyDescent="0.2">
      <c r="A673" s="27" t="s">
        <v>20</v>
      </c>
      <c r="B673" s="49">
        <f t="shared" ref="B673:D673" si="131">B652</f>
        <v>0</v>
      </c>
      <c r="C673" s="49">
        <f t="shared" si="131"/>
        <v>0</v>
      </c>
      <c r="D673" s="49">
        <f t="shared" si="131"/>
        <v>0</v>
      </c>
      <c r="E673" s="50">
        <f t="shared" si="121"/>
        <v>0</v>
      </c>
      <c r="F673" s="20"/>
    </row>
    <row r="674" spans="1:6" s="21" customFormat="1" x14ac:dyDescent="0.2">
      <c r="A674" s="27" t="s">
        <v>21</v>
      </c>
      <c r="B674" s="49">
        <f t="shared" ref="B674:D674" si="132">B653</f>
        <v>39493.480000000003</v>
      </c>
      <c r="C674" s="49">
        <f t="shared" si="132"/>
        <v>150000</v>
      </c>
      <c r="D674" s="49">
        <f t="shared" si="132"/>
        <v>58000</v>
      </c>
      <c r="E674" s="50">
        <f t="shared" si="121"/>
        <v>-92000</v>
      </c>
      <c r="F674" s="20"/>
    </row>
    <row r="675" spans="1:6" s="21" customFormat="1" x14ac:dyDescent="0.2">
      <c r="A675" s="27" t="s">
        <v>22</v>
      </c>
      <c r="B675" s="49">
        <f t="shared" ref="B675:D675" si="133">B654</f>
        <v>0</v>
      </c>
      <c r="C675" s="49">
        <f t="shared" si="133"/>
        <v>0</v>
      </c>
      <c r="D675" s="49">
        <f t="shared" si="133"/>
        <v>0</v>
      </c>
      <c r="E675" s="50"/>
      <c r="F675" s="20"/>
    </row>
    <row r="676" spans="1:6" s="21" customFormat="1" x14ac:dyDescent="0.2">
      <c r="A676" s="27" t="s">
        <v>23</v>
      </c>
      <c r="B676" s="49">
        <f t="shared" ref="B676:D676" si="134">B655</f>
        <v>0</v>
      </c>
      <c r="C676" s="49">
        <f t="shared" si="134"/>
        <v>0</v>
      </c>
      <c r="D676" s="49">
        <f t="shared" si="134"/>
        <v>0</v>
      </c>
      <c r="E676" s="50"/>
      <c r="F676" s="20"/>
    </row>
    <row r="677" spans="1:6" s="29" customFormat="1" ht="15" x14ac:dyDescent="0.25">
      <c r="A677" s="22" t="s">
        <v>15</v>
      </c>
      <c r="B677" s="51">
        <f>B673+B674+B675+B676</f>
        <v>39493.480000000003</v>
      </c>
      <c r="C677" s="51">
        <f t="shared" ref="C677" si="135">C673+C674+C675+C676</f>
        <v>150000</v>
      </c>
      <c r="D677" s="51">
        <f t="shared" ref="D677" si="136">D673+D674+D675+D676</f>
        <v>58000</v>
      </c>
      <c r="E677" s="52">
        <f t="shared" ref="E677:E682" si="137">D677-C677</f>
        <v>-92000</v>
      </c>
      <c r="F677" s="28"/>
    </row>
    <row r="678" spans="1:6" s="21" customFormat="1" x14ac:dyDescent="0.2">
      <c r="A678" s="27" t="s">
        <v>24</v>
      </c>
      <c r="B678" s="49">
        <f t="shared" ref="B678:D678" si="138">B657</f>
        <v>0</v>
      </c>
      <c r="C678" s="49">
        <f t="shared" si="138"/>
        <v>0</v>
      </c>
      <c r="D678" s="49">
        <f t="shared" si="138"/>
        <v>0</v>
      </c>
      <c r="E678" s="50">
        <f t="shared" si="137"/>
        <v>0</v>
      </c>
      <c r="F678" s="20"/>
    </row>
    <row r="679" spans="1:6" s="21" customFormat="1" x14ac:dyDescent="0.2">
      <c r="A679" s="27" t="s">
        <v>25</v>
      </c>
      <c r="B679" s="49">
        <f t="shared" ref="B679:D679" si="139">B658</f>
        <v>0</v>
      </c>
      <c r="C679" s="49">
        <f t="shared" si="139"/>
        <v>0</v>
      </c>
      <c r="D679" s="49">
        <f t="shared" si="139"/>
        <v>0</v>
      </c>
      <c r="E679" s="50">
        <f t="shared" si="137"/>
        <v>0</v>
      </c>
      <c r="F679" s="20"/>
    </row>
    <row r="680" spans="1:6" s="21" customFormat="1" x14ac:dyDescent="0.2">
      <c r="A680" s="27" t="s">
        <v>26</v>
      </c>
      <c r="B680" s="49">
        <f t="shared" ref="B680:D680" si="140">B659</f>
        <v>0</v>
      </c>
      <c r="C680" s="49">
        <f t="shared" si="140"/>
        <v>0</v>
      </c>
      <c r="D680" s="49">
        <f t="shared" si="140"/>
        <v>0</v>
      </c>
      <c r="E680" s="50">
        <f t="shared" si="137"/>
        <v>0</v>
      </c>
      <c r="F680" s="20"/>
    </row>
    <row r="681" spans="1:6" s="29" customFormat="1" ht="15" x14ac:dyDescent="0.25">
      <c r="A681" s="22" t="s">
        <v>16</v>
      </c>
      <c r="B681" s="51">
        <f>B680+B679+B678</f>
        <v>0</v>
      </c>
      <c r="C681" s="51">
        <f t="shared" ref="C681" si="141">C680+C679+C678</f>
        <v>0</v>
      </c>
      <c r="D681" s="51">
        <f t="shared" ref="D681" si="142">D680+D679+D678</f>
        <v>0</v>
      </c>
      <c r="E681" s="52">
        <f t="shared" si="137"/>
        <v>0</v>
      </c>
      <c r="F681" s="28"/>
    </row>
    <row r="682" spans="1:6" s="29" customFormat="1" ht="15" x14ac:dyDescent="0.25">
      <c r="A682" s="30" t="s">
        <v>12</v>
      </c>
      <c r="B682" s="53">
        <f>B681+B677+B672+B668</f>
        <v>39569.32</v>
      </c>
      <c r="C682" s="53">
        <f>C681+C677+C672+C668</f>
        <v>150000</v>
      </c>
      <c r="D682" s="53">
        <f>D681+D677+D672+D668</f>
        <v>58000</v>
      </c>
      <c r="E682" s="54">
        <f t="shared" si="137"/>
        <v>-92000</v>
      </c>
      <c r="F682" s="28"/>
    </row>
    <row r="683" spans="1:6" ht="15" x14ac:dyDescent="0.25">
      <c r="A683" s="7" t="s">
        <v>49</v>
      </c>
      <c r="B683" s="59"/>
      <c r="C683" s="60"/>
      <c r="D683" s="60"/>
      <c r="E683" s="61"/>
      <c r="F683" s="5"/>
    </row>
    <row r="684" spans="1:6" x14ac:dyDescent="0.2">
      <c r="A684" s="9"/>
      <c r="B684" s="62"/>
      <c r="C684" s="60"/>
      <c r="D684" s="60"/>
      <c r="E684" s="61"/>
      <c r="F684" s="5"/>
    </row>
    <row r="685" spans="1:6" ht="15" x14ac:dyDescent="0.25">
      <c r="A685" s="7" t="s">
        <v>59</v>
      </c>
      <c r="B685" s="62"/>
      <c r="C685" s="60"/>
      <c r="D685" s="60"/>
      <c r="E685" s="61"/>
      <c r="F685" s="5"/>
    </row>
    <row r="686" spans="1:6" ht="15" x14ac:dyDescent="0.25">
      <c r="A686" s="10"/>
      <c r="B686" s="63"/>
      <c r="C686" s="60"/>
      <c r="D686" s="60"/>
      <c r="E686" s="60"/>
      <c r="F686" s="5"/>
    </row>
    <row r="687" spans="1:6" x14ac:dyDescent="0.2">
      <c r="A687" s="11" t="s">
        <v>6</v>
      </c>
      <c r="B687" s="64"/>
      <c r="C687" s="64"/>
      <c r="D687" s="64"/>
      <c r="E687" s="64">
        <f>D687-C687</f>
        <v>0</v>
      </c>
      <c r="F687" s="5"/>
    </row>
    <row r="688" spans="1:6" x14ac:dyDescent="0.2">
      <c r="A688" s="11" t="s">
        <v>7</v>
      </c>
      <c r="B688" s="64"/>
      <c r="C688" s="64"/>
      <c r="D688" s="64"/>
      <c r="E688" s="64">
        <f>D688-C688</f>
        <v>0</v>
      </c>
      <c r="F688" s="5"/>
    </row>
    <row r="689" spans="1:6" x14ac:dyDescent="0.2">
      <c r="A689" s="11" t="s">
        <v>8</v>
      </c>
      <c r="B689" s="65"/>
      <c r="C689" s="64"/>
      <c r="D689" s="64"/>
      <c r="E689" s="65">
        <f>D689-C689</f>
        <v>0</v>
      </c>
      <c r="F689" s="5"/>
    </row>
    <row r="690" spans="1:6" s="17" customFormat="1" ht="15" x14ac:dyDescent="0.25">
      <c r="A690" s="7" t="s">
        <v>9</v>
      </c>
      <c r="B690" s="66">
        <f>B689+B688+B687</f>
        <v>0</v>
      </c>
      <c r="C690" s="66">
        <f>C689+C688+C687</f>
        <v>0</v>
      </c>
      <c r="D690" s="66">
        <f>D689+D688+D687</f>
        <v>0</v>
      </c>
      <c r="E690" s="67">
        <f>D690-C690</f>
        <v>0</v>
      </c>
      <c r="F690" s="16"/>
    </row>
    <row r="691" spans="1:6" x14ac:dyDescent="0.2">
      <c r="A691" s="11" t="s">
        <v>17</v>
      </c>
      <c r="B691" s="65"/>
      <c r="C691" s="65"/>
      <c r="D691" s="65"/>
      <c r="E691" s="65">
        <f t="shared" ref="E691:E693" si="143">D691-C691</f>
        <v>0</v>
      </c>
      <c r="F691" s="5"/>
    </row>
    <row r="692" spans="1:6" x14ac:dyDescent="0.2">
      <c r="A692" s="11" t="s">
        <v>18</v>
      </c>
      <c r="B692" s="64"/>
      <c r="C692" s="64"/>
      <c r="D692" s="64"/>
      <c r="E692" s="65">
        <f t="shared" si="143"/>
        <v>0</v>
      </c>
      <c r="F692" s="5"/>
    </row>
    <row r="693" spans="1:6" x14ac:dyDescent="0.2">
      <c r="A693" s="11" t="s">
        <v>19</v>
      </c>
      <c r="B693" s="64"/>
      <c r="C693" s="64"/>
      <c r="D693" s="64"/>
      <c r="E693" s="65">
        <f t="shared" si="143"/>
        <v>0</v>
      </c>
      <c r="F693" s="5"/>
    </row>
    <row r="694" spans="1:6" s="17" customFormat="1" ht="15" x14ac:dyDescent="0.25">
      <c r="A694" s="7" t="s">
        <v>14</v>
      </c>
      <c r="B694" s="66">
        <f>B693+B692+B691</f>
        <v>0</v>
      </c>
      <c r="C694" s="66">
        <f>C693+C692+C691</f>
        <v>0</v>
      </c>
      <c r="D694" s="66">
        <f>D693+D692+D691</f>
        <v>0</v>
      </c>
      <c r="E694" s="67">
        <f>D694-C694</f>
        <v>0</v>
      </c>
      <c r="F694" s="16"/>
    </row>
    <row r="695" spans="1:6" x14ac:dyDescent="0.2">
      <c r="A695" s="11" t="s">
        <v>20</v>
      </c>
      <c r="B695" s="64"/>
      <c r="C695" s="64"/>
      <c r="D695" s="64"/>
      <c r="E695" s="65">
        <f t="shared" ref="E695:E696" si="144">D695-C695</f>
        <v>0</v>
      </c>
      <c r="F695" s="5"/>
    </row>
    <row r="696" spans="1:6" x14ac:dyDescent="0.2">
      <c r="A696" s="11" t="s">
        <v>21</v>
      </c>
      <c r="B696" s="64">
        <v>414022</v>
      </c>
      <c r="C696" s="64">
        <v>425773</v>
      </c>
      <c r="D696" s="64">
        <v>471789</v>
      </c>
      <c r="E696" s="65">
        <f t="shared" si="144"/>
        <v>46016</v>
      </c>
      <c r="F696" s="5"/>
    </row>
    <row r="697" spans="1:6" x14ac:dyDescent="0.2">
      <c r="A697" s="11" t="s">
        <v>22</v>
      </c>
      <c r="B697" s="64"/>
      <c r="C697" s="64"/>
      <c r="D697" s="64"/>
      <c r="E697" s="65"/>
      <c r="F697" s="5"/>
    </row>
    <row r="698" spans="1:6" x14ac:dyDescent="0.2">
      <c r="A698" s="11" t="s">
        <v>23</v>
      </c>
      <c r="B698" s="64"/>
      <c r="C698" s="64"/>
      <c r="D698" s="64"/>
      <c r="E698" s="65"/>
      <c r="F698" s="5"/>
    </row>
    <row r="699" spans="1:6" s="17" customFormat="1" ht="15" x14ac:dyDescent="0.25">
      <c r="A699" s="7" t="s">
        <v>15</v>
      </c>
      <c r="B699" s="66">
        <f>B698+B697+B696+B695</f>
        <v>414022</v>
      </c>
      <c r="C699" s="66">
        <f>C698+C697+C696+C695</f>
        <v>425773</v>
      </c>
      <c r="D699" s="66">
        <f>D698+D697+D696+D695</f>
        <v>471789</v>
      </c>
      <c r="E699" s="67">
        <f>D699-C699</f>
        <v>46016</v>
      </c>
      <c r="F699" s="16"/>
    </row>
    <row r="700" spans="1:6" x14ac:dyDescent="0.2">
      <c r="A700" s="11" t="s">
        <v>24</v>
      </c>
      <c r="B700" s="64"/>
      <c r="C700" s="64"/>
      <c r="D700" s="64"/>
      <c r="E700" s="65">
        <f t="shared" ref="E700:E702" si="145">D700-C700</f>
        <v>0</v>
      </c>
      <c r="F700" s="5"/>
    </row>
    <row r="701" spans="1:6" x14ac:dyDescent="0.2">
      <c r="A701" s="11" t="s">
        <v>25</v>
      </c>
      <c r="B701" s="64"/>
      <c r="C701" s="64"/>
      <c r="D701" s="64"/>
      <c r="E701" s="65">
        <f t="shared" si="145"/>
        <v>0</v>
      </c>
      <c r="F701" s="5"/>
    </row>
    <row r="702" spans="1:6" x14ac:dyDescent="0.2">
      <c r="A702" s="11" t="s">
        <v>26</v>
      </c>
      <c r="B702" s="64"/>
      <c r="C702" s="64"/>
      <c r="D702" s="64"/>
      <c r="E702" s="65">
        <f t="shared" si="145"/>
        <v>0</v>
      </c>
      <c r="F702" s="5"/>
    </row>
    <row r="703" spans="1:6" s="17" customFormat="1" ht="15" x14ac:dyDescent="0.25">
      <c r="A703" s="7" t="s">
        <v>16</v>
      </c>
      <c r="B703" s="66">
        <f>B702+B701+B700</f>
        <v>0</v>
      </c>
      <c r="C703" s="66">
        <f>C702+C701+C700</f>
        <v>0</v>
      </c>
      <c r="D703" s="66">
        <f>D702+D701+D700</f>
        <v>0</v>
      </c>
      <c r="E703" s="67">
        <f>D703-C703</f>
        <v>0</v>
      </c>
      <c r="F703" s="16"/>
    </row>
    <row r="704" spans="1:6" s="17" customFormat="1" ht="15" x14ac:dyDescent="0.25">
      <c r="A704" s="12" t="s">
        <v>12</v>
      </c>
      <c r="B704" s="68">
        <f>B703+B699+B694+B690</f>
        <v>414022</v>
      </c>
      <c r="C704" s="68">
        <f>C703+C699+C694+C690</f>
        <v>425773</v>
      </c>
      <c r="D704" s="68">
        <f>D703+D699+D694+D690</f>
        <v>471789</v>
      </c>
      <c r="E704" s="69">
        <f>D704-C704</f>
        <v>46016</v>
      </c>
      <c r="F704" s="16"/>
    </row>
    <row r="705" spans="1:6" s="21" customFormat="1" x14ac:dyDescent="0.2">
      <c r="A705" s="19"/>
      <c r="B705" s="55"/>
      <c r="C705" s="45"/>
      <c r="D705" s="45"/>
      <c r="E705" s="46"/>
      <c r="F705" s="20"/>
    </row>
    <row r="706" spans="1:6" s="21" customFormat="1" ht="15" x14ac:dyDescent="0.25">
      <c r="A706" s="22" t="s">
        <v>60</v>
      </c>
      <c r="B706" s="55"/>
      <c r="C706" s="45"/>
      <c r="D706" s="45"/>
      <c r="E706" s="46"/>
      <c r="F706" s="20"/>
    </row>
    <row r="707" spans="1:6" s="21" customFormat="1" x14ac:dyDescent="0.2">
      <c r="A707" s="23"/>
      <c r="B707" s="56"/>
      <c r="C707" s="57"/>
      <c r="D707" s="57"/>
      <c r="E707" s="58"/>
      <c r="F707" s="20"/>
    </row>
    <row r="708" spans="1:6" x14ac:dyDescent="0.2">
      <c r="A708" s="11" t="s">
        <v>6</v>
      </c>
      <c r="B708" s="64">
        <f>B687</f>
        <v>0</v>
      </c>
      <c r="C708" s="64">
        <f t="shared" ref="C708:D708" si="146">C687</f>
        <v>0</v>
      </c>
      <c r="D708" s="64">
        <f t="shared" si="146"/>
        <v>0</v>
      </c>
      <c r="E708" s="64">
        <f t="shared" ref="E708:E717" si="147">D708-C708</f>
        <v>0</v>
      </c>
      <c r="F708" s="5"/>
    </row>
    <row r="709" spans="1:6" x14ac:dyDescent="0.2">
      <c r="A709" s="11" t="s">
        <v>7</v>
      </c>
      <c r="B709" s="64">
        <f t="shared" ref="B709:D709" si="148">B688</f>
        <v>0</v>
      </c>
      <c r="C709" s="64">
        <f t="shared" si="148"/>
        <v>0</v>
      </c>
      <c r="D709" s="64">
        <f t="shared" si="148"/>
        <v>0</v>
      </c>
      <c r="E709" s="64">
        <f t="shared" si="147"/>
        <v>0</v>
      </c>
      <c r="F709" s="5"/>
    </row>
    <row r="710" spans="1:6" x14ac:dyDescent="0.2">
      <c r="A710" s="11" t="s">
        <v>8</v>
      </c>
      <c r="B710" s="64">
        <f t="shared" ref="B710:D710" si="149">B689</f>
        <v>0</v>
      </c>
      <c r="C710" s="64">
        <f t="shared" si="149"/>
        <v>0</v>
      </c>
      <c r="D710" s="64">
        <f t="shared" si="149"/>
        <v>0</v>
      </c>
      <c r="E710" s="65">
        <f t="shared" si="147"/>
        <v>0</v>
      </c>
      <c r="F710" s="5"/>
    </row>
    <row r="711" spans="1:6" s="17" customFormat="1" ht="15" x14ac:dyDescent="0.25">
      <c r="A711" s="7" t="s">
        <v>9</v>
      </c>
      <c r="B711" s="66">
        <f>B710+B709+B708</f>
        <v>0</v>
      </c>
      <c r="C711" s="66">
        <f t="shared" ref="C711" si="150">C710+C709+C708</f>
        <v>0</v>
      </c>
      <c r="D711" s="66">
        <f t="shared" ref="D711" si="151">D710+D709+D708</f>
        <v>0</v>
      </c>
      <c r="E711" s="67">
        <f t="shared" si="147"/>
        <v>0</v>
      </c>
      <c r="F711" s="16"/>
    </row>
    <row r="712" spans="1:6" x14ac:dyDescent="0.2">
      <c r="A712" s="11" t="s">
        <v>17</v>
      </c>
      <c r="B712" s="64">
        <f t="shared" ref="B712:D712" si="152">B691</f>
        <v>0</v>
      </c>
      <c r="C712" s="64">
        <f t="shared" si="152"/>
        <v>0</v>
      </c>
      <c r="D712" s="64">
        <f t="shared" si="152"/>
        <v>0</v>
      </c>
      <c r="E712" s="65">
        <f t="shared" si="147"/>
        <v>0</v>
      </c>
      <c r="F712" s="5"/>
    </row>
    <row r="713" spans="1:6" x14ac:dyDescent="0.2">
      <c r="A713" s="11" t="s">
        <v>18</v>
      </c>
      <c r="B713" s="64">
        <f t="shared" ref="B713:D713" si="153">B692</f>
        <v>0</v>
      </c>
      <c r="C713" s="64">
        <f t="shared" si="153"/>
        <v>0</v>
      </c>
      <c r="D713" s="64">
        <f t="shared" si="153"/>
        <v>0</v>
      </c>
      <c r="E713" s="65">
        <f t="shared" si="147"/>
        <v>0</v>
      </c>
      <c r="F713" s="5"/>
    </row>
    <row r="714" spans="1:6" x14ac:dyDescent="0.2">
      <c r="A714" s="11" t="s">
        <v>19</v>
      </c>
      <c r="B714" s="64">
        <f t="shared" ref="B714:D714" si="154">B693</f>
        <v>0</v>
      </c>
      <c r="C714" s="64">
        <f t="shared" si="154"/>
        <v>0</v>
      </c>
      <c r="D714" s="64">
        <f t="shared" si="154"/>
        <v>0</v>
      </c>
      <c r="E714" s="65">
        <f t="shared" si="147"/>
        <v>0</v>
      </c>
      <c r="F714" s="5"/>
    </row>
    <row r="715" spans="1:6" s="17" customFormat="1" ht="15" x14ac:dyDescent="0.25">
      <c r="A715" s="7" t="s">
        <v>14</v>
      </c>
      <c r="B715" s="66">
        <f>B714+B713+B712</f>
        <v>0</v>
      </c>
      <c r="C715" s="66">
        <f t="shared" ref="C715" si="155">C714+C713+C712</f>
        <v>0</v>
      </c>
      <c r="D715" s="66">
        <f t="shared" ref="D715" si="156">D714+D713+D712</f>
        <v>0</v>
      </c>
      <c r="E715" s="67">
        <f t="shared" si="147"/>
        <v>0</v>
      </c>
      <c r="F715" s="16"/>
    </row>
    <row r="716" spans="1:6" x14ac:dyDescent="0.2">
      <c r="A716" s="11" t="s">
        <v>20</v>
      </c>
      <c r="B716" s="64">
        <f t="shared" ref="B716:D716" si="157">B695</f>
        <v>0</v>
      </c>
      <c r="C716" s="64">
        <f t="shared" si="157"/>
        <v>0</v>
      </c>
      <c r="D716" s="64">
        <f t="shared" si="157"/>
        <v>0</v>
      </c>
      <c r="E716" s="65">
        <f t="shared" si="147"/>
        <v>0</v>
      </c>
      <c r="F716" s="5"/>
    </row>
    <row r="717" spans="1:6" x14ac:dyDescent="0.2">
      <c r="A717" s="11" t="s">
        <v>21</v>
      </c>
      <c r="B717" s="64">
        <f t="shared" ref="B717:D717" si="158">B696</f>
        <v>414022</v>
      </c>
      <c r="C717" s="64">
        <f t="shared" si="158"/>
        <v>425773</v>
      </c>
      <c r="D717" s="64">
        <f t="shared" si="158"/>
        <v>471789</v>
      </c>
      <c r="E717" s="65">
        <f t="shared" si="147"/>
        <v>46016</v>
      </c>
      <c r="F717" s="5"/>
    </row>
    <row r="718" spans="1:6" x14ac:dyDescent="0.2">
      <c r="A718" s="11" t="s">
        <v>22</v>
      </c>
      <c r="B718" s="64">
        <f t="shared" ref="B718:D718" si="159">B697</f>
        <v>0</v>
      </c>
      <c r="C718" s="64">
        <f t="shared" si="159"/>
        <v>0</v>
      </c>
      <c r="D718" s="64">
        <f t="shared" si="159"/>
        <v>0</v>
      </c>
      <c r="E718" s="65"/>
      <c r="F718" s="5"/>
    </row>
    <row r="719" spans="1:6" x14ac:dyDescent="0.2">
      <c r="A719" s="11" t="s">
        <v>23</v>
      </c>
      <c r="B719" s="64">
        <f t="shared" ref="B719:D719" si="160">B698</f>
        <v>0</v>
      </c>
      <c r="C719" s="64">
        <f t="shared" si="160"/>
        <v>0</v>
      </c>
      <c r="D719" s="64">
        <f t="shared" si="160"/>
        <v>0</v>
      </c>
      <c r="E719" s="65"/>
      <c r="F719" s="5"/>
    </row>
    <row r="720" spans="1:6" s="17" customFormat="1" ht="15" x14ac:dyDescent="0.25">
      <c r="A720" s="7" t="s">
        <v>15</v>
      </c>
      <c r="B720" s="66">
        <f>B716+B717+B718+B719</f>
        <v>414022</v>
      </c>
      <c r="C720" s="66">
        <f t="shared" ref="C720" si="161">C716+C717+C718+C719</f>
        <v>425773</v>
      </c>
      <c r="D720" s="66">
        <f t="shared" ref="D720" si="162">D716+D717+D718+D719</f>
        <v>471789</v>
      </c>
      <c r="E720" s="67">
        <f t="shared" ref="E720:E725" si="163">D720-C720</f>
        <v>46016</v>
      </c>
      <c r="F720" s="16"/>
    </row>
    <row r="721" spans="1:6" x14ac:dyDescent="0.2">
      <c r="A721" s="11" t="s">
        <v>24</v>
      </c>
      <c r="B721" s="64">
        <f t="shared" ref="B721:D721" si="164">B700</f>
        <v>0</v>
      </c>
      <c r="C721" s="64">
        <f t="shared" si="164"/>
        <v>0</v>
      </c>
      <c r="D721" s="64">
        <f t="shared" si="164"/>
        <v>0</v>
      </c>
      <c r="E721" s="65">
        <f t="shared" si="163"/>
        <v>0</v>
      </c>
      <c r="F721" s="5"/>
    </row>
    <row r="722" spans="1:6" x14ac:dyDescent="0.2">
      <c r="A722" s="11" t="s">
        <v>25</v>
      </c>
      <c r="B722" s="64">
        <f t="shared" ref="B722:D722" si="165">B701</f>
        <v>0</v>
      </c>
      <c r="C722" s="64">
        <f t="shared" si="165"/>
        <v>0</v>
      </c>
      <c r="D722" s="64">
        <f t="shared" si="165"/>
        <v>0</v>
      </c>
      <c r="E722" s="65">
        <f t="shared" si="163"/>
        <v>0</v>
      </c>
      <c r="F722" s="5"/>
    </row>
    <row r="723" spans="1:6" x14ac:dyDescent="0.2">
      <c r="A723" s="11" t="s">
        <v>26</v>
      </c>
      <c r="B723" s="64">
        <f t="shared" ref="B723:D723" si="166">B702</f>
        <v>0</v>
      </c>
      <c r="C723" s="64">
        <f t="shared" si="166"/>
        <v>0</v>
      </c>
      <c r="D723" s="64">
        <f t="shared" si="166"/>
        <v>0</v>
      </c>
      <c r="E723" s="65">
        <f t="shared" si="163"/>
        <v>0</v>
      </c>
      <c r="F723" s="5"/>
    </row>
    <row r="724" spans="1:6" s="17" customFormat="1" ht="15" x14ac:dyDescent="0.25">
      <c r="A724" s="7" t="s">
        <v>16</v>
      </c>
      <c r="B724" s="66">
        <f>B723+B722+B721</f>
        <v>0</v>
      </c>
      <c r="C724" s="66">
        <f t="shared" ref="C724" si="167">C723+C722+C721</f>
        <v>0</v>
      </c>
      <c r="D724" s="66">
        <f t="shared" ref="D724" si="168">D723+D722+D721</f>
        <v>0</v>
      </c>
      <c r="E724" s="67">
        <f t="shared" si="163"/>
        <v>0</v>
      </c>
      <c r="F724" s="16"/>
    </row>
    <row r="725" spans="1:6" s="17" customFormat="1" ht="15" x14ac:dyDescent="0.25">
      <c r="A725" s="12" t="s">
        <v>12</v>
      </c>
      <c r="B725" s="68">
        <f>B724+B720+B715+B711</f>
        <v>414022</v>
      </c>
      <c r="C725" s="53">
        <f>C724+C720+C715+C711</f>
        <v>425773</v>
      </c>
      <c r="D725" s="68">
        <f>D724+D720+D715+D711</f>
        <v>471789</v>
      </c>
      <c r="E725" s="69">
        <f t="shared" si="163"/>
        <v>46016</v>
      </c>
      <c r="F725" s="16"/>
    </row>
    <row r="726" spans="1:6" ht="15" x14ac:dyDescent="0.25">
      <c r="A726" s="7"/>
      <c r="B726" s="64"/>
      <c r="C726" s="64"/>
      <c r="D726" s="64"/>
      <c r="E726" s="70"/>
    </row>
    <row r="727" spans="1:6" ht="15" x14ac:dyDescent="0.25">
      <c r="A727" s="13" t="s">
        <v>13</v>
      </c>
      <c r="B727" s="71"/>
      <c r="C727" s="60"/>
      <c r="D727" s="60"/>
      <c r="E727" s="41"/>
    </row>
    <row r="728" spans="1:6" x14ac:dyDescent="0.2">
      <c r="A728" s="14"/>
      <c r="B728" s="60"/>
      <c r="C728" s="60"/>
      <c r="D728" s="60"/>
      <c r="E728" s="41"/>
    </row>
    <row r="729" spans="1:6" x14ac:dyDescent="0.2">
      <c r="A729" s="11" t="s">
        <v>6</v>
      </c>
      <c r="B729" s="64">
        <f>B165+B274+B317+B426+B579+B622+B665+B708+0.03</f>
        <v>6921878.7700000005</v>
      </c>
      <c r="C729" s="64">
        <f>C165+C274+C317+C426+C579+C622+C665+C708</f>
        <v>7408310.9999999991</v>
      </c>
      <c r="D729" s="64">
        <f>D165+D274+D317+D426+D579+D622+D665+D708</f>
        <v>7598412.0300000003</v>
      </c>
      <c r="E729" s="64">
        <f>D729-C729</f>
        <v>190101.03000000119</v>
      </c>
      <c r="F729" s="5"/>
    </row>
    <row r="730" spans="1:6" x14ac:dyDescent="0.2">
      <c r="A730" s="11" t="s">
        <v>7</v>
      </c>
      <c r="B730" s="64">
        <f>B166+B275+B318+B427+B580+B623+B666+B709</f>
        <v>0</v>
      </c>
      <c r="C730" s="64">
        <f>C166+C275+C318+C427+C580+C623+C666+C709</f>
        <v>0</v>
      </c>
      <c r="D730" s="64">
        <f>D166+D275+D318+D427+D580+D623+D666+D709</f>
        <v>0</v>
      </c>
      <c r="E730" s="64">
        <f t="shared" ref="E730:E746" si="169">D730-C730</f>
        <v>0</v>
      </c>
      <c r="F730" s="5"/>
    </row>
    <row r="731" spans="1:6" x14ac:dyDescent="0.2">
      <c r="A731" s="11" t="s">
        <v>8</v>
      </c>
      <c r="B731" s="64">
        <f>B167+B276+B319+B428+B581+B624+B667+B710</f>
        <v>2865519.4000000004</v>
      </c>
      <c r="C731" s="64">
        <f>C167+C276+C319+C428+C581+C624+C667+C710</f>
        <v>3013312</v>
      </c>
      <c r="D731" s="64">
        <f>D167+D276+D319+D428+D581+D624+D667+D710</f>
        <v>2931059.8</v>
      </c>
      <c r="E731" s="64">
        <f t="shared" si="169"/>
        <v>-82252.200000000186</v>
      </c>
      <c r="F731" s="5"/>
    </row>
    <row r="732" spans="1:6" s="17" customFormat="1" ht="15" x14ac:dyDescent="0.25">
      <c r="A732" s="7" t="s">
        <v>9</v>
      </c>
      <c r="B732" s="66">
        <f>B729+B730+B731</f>
        <v>9787398.1700000018</v>
      </c>
      <c r="C732" s="66">
        <f t="shared" ref="C732:D732" si="170">C729+C730+C731</f>
        <v>10421623</v>
      </c>
      <c r="D732" s="66">
        <f t="shared" si="170"/>
        <v>10529471.83</v>
      </c>
      <c r="E732" s="66">
        <f t="shared" si="169"/>
        <v>107848.83000000007</v>
      </c>
      <c r="F732" s="16"/>
    </row>
    <row r="733" spans="1:6" x14ac:dyDescent="0.2">
      <c r="A733" s="11" t="s">
        <v>17</v>
      </c>
      <c r="B733" s="64">
        <f>B169+B278+B321+B430+B583+B626+B669+B712</f>
        <v>150350.27000000002</v>
      </c>
      <c r="C733" s="64">
        <f>C169+C278+C321+C430+C583+C626+C669+C712</f>
        <v>203076</v>
      </c>
      <c r="D733" s="64">
        <f>D169+D278+D321+D430+D583+D626+D669+D712</f>
        <v>275681</v>
      </c>
      <c r="E733" s="64">
        <f t="shared" si="169"/>
        <v>72605</v>
      </c>
      <c r="F733" s="5"/>
    </row>
    <row r="734" spans="1:6" x14ac:dyDescent="0.2">
      <c r="A734" s="11" t="s">
        <v>18</v>
      </c>
      <c r="B734" s="64">
        <f>B170+B279+B322+B431+B584+B627+B670+B713</f>
        <v>907239.52</v>
      </c>
      <c r="C734" s="64">
        <f>C170+C279+C322+C431+C584+C627+C670+C713</f>
        <v>1173203</v>
      </c>
      <c r="D734" s="64">
        <f>D170+D279+D322+D431+D584+D627+D670+D713</f>
        <v>1341646.8700000001</v>
      </c>
      <c r="E734" s="64">
        <f t="shared" si="169"/>
        <v>168443.87000000011</v>
      </c>
      <c r="F734" s="5"/>
    </row>
    <row r="735" spans="1:6" x14ac:dyDescent="0.2">
      <c r="A735" s="11" t="s">
        <v>19</v>
      </c>
      <c r="B735" s="64">
        <f>B171+B280+B323+B432+B585+B628+B671+B714</f>
        <v>77954.76999999999</v>
      </c>
      <c r="C735" s="64">
        <f>C171+C280+C323+C432+C585+C628+C671+C714</f>
        <v>166111</v>
      </c>
      <c r="D735" s="64">
        <f>D171+D280+D323+D432+D585+D628+D671+D714</f>
        <v>162535</v>
      </c>
      <c r="E735" s="64">
        <f t="shared" si="169"/>
        <v>-3576</v>
      </c>
    </row>
    <row r="736" spans="1:6" s="17" customFormat="1" ht="15" x14ac:dyDescent="0.25">
      <c r="A736" s="7" t="s">
        <v>14</v>
      </c>
      <c r="B736" s="66">
        <f>B733+B734+B735</f>
        <v>1135544.56</v>
      </c>
      <c r="C736" s="66">
        <f t="shared" ref="C736:D736" si="171">C733+C734+C735</f>
        <v>1542390</v>
      </c>
      <c r="D736" s="66">
        <f t="shared" si="171"/>
        <v>1779862.87</v>
      </c>
      <c r="E736" s="66">
        <f t="shared" si="169"/>
        <v>237472.87000000011</v>
      </c>
      <c r="F736" s="18"/>
    </row>
    <row r="737" spans="1:5" x14ac:dyDescent="0.2">
      <c r="A737" s="11" t="s">
        <v>20</v>
      </c>
      <c r="B737" s="64">
        <f>B173+B282+B325+B434+B587+B630+B673+B716</f>
        <v>59311.42</v>
      </c>
      <c r="C737" s="64">
        <f>C173+C282+C325+C434+C587+C630+C673+C716</f>
        <v>169153</v>
      </c>
      <c r="D737" s="64">
        <f>D173+D282+D325+D434+D587+D630+D673+D716</f>
        <v>131588.25</v>
      </c>
      <c r="E737" s="64">
        <f t="shared" si="169"/>
        <v>-37564.75</v>
      </c>
    </row>
    <row r="738" spans="1:5" x14ac:dyDescent="0.2">
      <c r="A738" s="11" t="s">
        <v>21</v>
      </c>
      <c r="B738" s="64">
        <f>B174+B283+B326+B435+B588+B631+B674+B717</f>
        <v>598026.73</v>
      </c>
      <c r="C738" s="64">
        <f>C174+C283+C326+C435+C588+C631+C674+C717</f>
        <v>594623</v>
      </c>
      <c r="D738" s="64">
        <f>D174+D283+D326+D435+D588+D631+D674+D717</f>
        <v>588439</v>
      </c>
      <c r="E738" s="64">
        <f t="shared" si="169"/>
        <v>-6184</v>
      </c>
    </row>
    <row r="739" spans="1:5" x14ac:dyDescent="0.2">
      <c r="A739" s="11" t="s">
        <v>22</v>
      </c>
      <c r="B739" s="64">
        <f>B175+B284+B327+B436+B589+B632+B675+B718</f>
        <v>0</v>
      </c>
      <c r="C739" s="64">
        <f>C175+C284+C327+C436+C589+C632+C675+C718</f>
        <v>0</v>
      </c>
      <c r="D739" s="64">
        <f>D175+D284+D327+D436+D589+D632+D675+D718</f>
        <v>0</v>
      </c>
      <c r="E739" s="64">
        <f t="shared" si="169"/>
        <v>0</v>
      </c>
    </row>
    <row r="740" spans="1:5" x14ac:dyDescent="0.2">
      <c r="A740" s="11" t="s">
        <v>23</v>
      </c>
      <c r="B740" s="64">
        <f>B176+B285+B328+B437+B590+B633+B676+B719</f>
        <v>152843.05000000002</v>
      </c>
      <c r="C740" s="64">
        <f>C176+C285+C328+C437+C590+C633+C676+C719</f>
        <v>141200</v>
      </c>
      <c r="D740" s="64">
        <f>D176+D285+D328+D437+D590+D633+D676+D719</f>
        <v>190935.05</v>
      </c>
      <c r="E740" s="64">
        <f t="shared" si="169"/>
        <v>49735.049999999988</v>
      </c>
    </row>
    <row r="741" spans="1:5" s="17" customFormat="1" ht="15" x14ac:dyDescent="0.25">
      <c r="A741" s="7" t="s">
        <v>15</v>
      </c>
      <c r="B741" s="66">
        <f>B737+B738+B739+B740</f>
        <v>810181.20000000007</v>
      </c>
      <c r="C741" s="66">
        <f t="shared" ref="C741:D741" si="172">C737+C738+C739+C740</f>
        <v>904976</v>
      </c>
      <c r="D741" s="66">
        <f t="shared" si="172"/>
        <v>910962.3</v>
      </c>
      <c r="E741" s="66">
        <f t="shared" si="169"/>
        <v>5986.3000000000466</v>
      </c>
    </row>
    <row r="742" spans="1:5" x14ac:dyDescent="0.2">
      <c r="A742" s="11" t="s">
        <v>24</v>
      </c>
      <c r="B742" s="64">
        <f>B178+B287+B330+B439+B592+B635+B678+B721</f>
        <v>3863.12</v>
      </c>
      <c r="C742" s="64">
        <f>C178+C287+C330+C439+C592+C635+C678+C721</f>
        <v>116275</v>
      </c>
      <c r="D742" s="64">
        <f>D178+D287+D330+D439+D592+D635+D678+D721</f>
        <v>91329</v>
      </c>
      <c r="E742" s="64">
        <f t="shared" si="169"/>
        <v>-24946</v>
      </c>
    </row>
    <row r="743" spans="1:5" x14ac:dyDescent="0.2">
      <c r="A743" s="11" t="s">
        <v>25</v>
      </c>
      <c r="B743" s="64">
        <f>B179+B288+B331+B440+B593+B636+B679+B722</f>
        <v>31528.39</v>
      </c>
      <c r="C743" s="64">
        <f>C179+C288+C331+C440+C593+C636+C679+C722</f>
        <v>0</v>
      </c>
      <c r="D743" s="64">
        <f>D179+D288+D331+D440+D593+D636+D679+D722</f>
        <v>32500</v>
      </c>
      <c r="E743" s="64">
        <f t="shared" si="169"/>
        <v>32500</v>
      </c>
    </row>
    <row r="744" spans="1:5" x14ac:dyDescent="0.2">
      <c r="A744" s="11" t="s">
        <v>26</v>
      </c>
      <c r="B744" s="64">
        <f>B180+B289+B332+B441+B594+B637+B680+B723</f>
        <v>0</v>
      </c>
      <c r="C744" s="64">
        <f>C180+C289+C332+C441+C594+C637+C680+C723</f>
        <v>0</v>
      </c>
      <c r="D744" s="64">
        <f>D180+D289+D332+D441+D594+D637+D680+D723</f>
        <v>0</v>
      </c>
      <c r="E744" s="64">
        <f t="shared" si="169"/>
        <v>0</v>
      </c>
    </row>
    <row r="745" spans="1:5" s="17" customFormat="1" ht="15" x14ac:dyDescent="0.25">
      <c r="A745" s="7" t="s">
        <v>16</v>
      </c>
      <c r="B745" s="66">
        <f>B742+B743+B744</f>
        <v>35391.51</v>
      </c>
      <c r="C745" s="66">
        <f t="shared" ref="C745:D745" si="173">C742+C743+C744</f>
        <v>116275</v>
      </c>
      <c r="D745" s="66">
        <f t="shared" si="173"/>
        <v>123829</v>
      </c>
      <c r="E745" s="66">
        <f t="shared" si="169"/>
        <v>7554</v>
      </c>
    </row>
    <row r="746" spans="1:5" s="17" customFormat="1" ht="15" x14ac:dyDescent="0.25">
      <c r="A746" s="12" t="s">
        <v>13</v>
      </c>
      <c r="B746" s="72">
        <f>B732+B736+B741+B745</f>
        <v>11768515.440000001</v>
      </c>
      <c r="C746" s="72">
        <f t="shared" ref="C746:D746" si="174">C732+C736+C741+C745</f>
        <v>12985264</v>
      </c>
      <c r="D746" s="72">
        <f t="shared" si="174"/>
        <v>13344126</v>
      </c>
      <c r="E746" s="72">
        <f t="shared" si="169"/>
        <v>358862</v>
      </c>
    </row>
  </sheetData>
  <phoneticPr fontId="0" type="noConversion"/>
  <printOptions horizontalCentered="1"/>
  <pageMargins left="0.5" right="0.5" top="0.5" bottom="0.5" header="0" footer="0"/>
  <pageSetup scale="84" fitToHeight="0" orientation="portrait" r:id="rId1"/>
  <headerFooter alignWithMargins="0">
    <oddFooter>&amp;RPage &amp;P</oddFooter>
  </headerFooter>
  <rowBreaks count="1" manualBreakCount="1">
    <brk id="28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</vt:lpstr>
      <vt:lpstr>A!Print_Area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Cassie Lirette</cp:lastModifiedBy>
  <cp:lastPrinted>2023-09-13T14:34:44Z</cp:lastPrinted>
  <dcterms:created xsi:type="dcterms:W3CDTF">2007-03-13T05:05:37Z</dcterms:created>
  <dcterms:modified xsi:type="dcterms:W3CDTF">2023-09-13T14:34:55Z</dcterms:modified>
</cp:coreProperties>
</file>